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G:\Diski v skupni rabi\M-PROJEKTI\M1.1\M1.1-21.060 Zbelovo\02. PROJEKT\26-03 - RD novo\Vprašanja\"/>
    </mc:Choice>
  </mc:AlternateContent>
  <xr:revisionPtr revIDLastSave="0" documentId="13_ncr:1_{0489EE94-E50F-42FF-B37F-DA61EA4A92D0}" xr6:coauthVersionLast="47" xr6:coauthVersionMax="47" xr10:uidLastSave="{00000000-0000-0000-0000-000000000000}"/>
  <bookViews>
    <workbookView xWindow="51045" yWindow="-60" windowWidth="25830" windowHeight="21045" firstSheet="2" activeTab="8" xr2:uid="{F5F38212-CB20-4E4F-8807-103E472BD045}"/>
  </bookViews>
  <sheets>
    <sheet name="REKAPITULACIJA" sheetId="1" r:id="rId1"/>
    <sheet name="2-1_PODHOD" sheetId="2" r:id="rId2"/>
    <sheet name="2-2_PERON" sheetId="3" r:id="rId3"/>
    <sheet name="2-3_ZID" sheetId="4" r:id="rId4"/>
    <sheet name="3-1_VM" sheetId="5" r:id="rId5"/>
    <sheet name="3-2_ZR" sheetId="6" r:id="rId6"/>
    <sheet name="3-3_SV" sheetId="7" r:id="rId7"/>
    <sheet name="3-4_SVTK" sheetId="8" r:id="rId8"/>
    <sheet name="3-5_NN" sheetId="9" r:id="rId9"/>
    <sheet name="3-6_TK" sheetId="10" r:id="rId10"/>
    <sheet name="11-2_Info" sheetId="11" r:id="rId11"/>
    <sheet name="2_CESTA" sheetId="14" r:id="rId12"/>
    <sheet name="3_CR" sheetId="15" r:id="rId13"/>
  </sheets>
  <definedNames>
    <definedName name="_xlnm.Print_Titles" localSheetId="11">'2_CESTA'!$1:$2</definedName>
    <definedName name="_xlnm.Print_Titles" localSheetId="1">'2-1_PODHOD'!$1:$2</definedName>
    <definedName name="_xlnm.Print_Titles" localSheetId="2">'2-2_PERON'!$1:$1</definedName>
    <definedName name="_xlnm.Print_Titles" localSheetId="3">'2-3_ZID'!$1:$2</definedName>
    <definedName name="_xlnm.Print_Titles" localSheetId="4">'3-1_VM'!$1:$1</definedName>
    <definedName name="_xlnm.Print_Titles" localSheetId="5">'3-2_ZR'!$1:$2</definedName>
    <definedName name="_xlnm.Print_Titles" localSheetId="9">'3-6_TK'!$1:$1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91" i="10" l="1"/>
  <c r="G176" i="10" s="1"/>
  <c r="F203" i="15"/>
  <c r="F201" i="15"/>
  <c r="F200" i="15"/>
  <c r="F199" i="15"/>
  <c r="F197" i="15"/>
  <c r="F194" i="15"/>
  <c r="F191" i="15"/>
  <c r="F189" i="15"/>
  <c r="F187" i="15"/>
  <c r="F185" i="15"/>
  <c r="F183" i="15"/>
  <c r="F178" i="15"/>
  <c r="F176" i="15"/>
  <c r="F172" i="15"/>
  <c r="F164" i="15"/>
  <c r="F161" i="15"/>
  <c r="F157" i="15"/>
  <c r="F154" i="15"/>
  <c r="F144" i="15"/>
  <c r="F134" i="15"/>
  <c r="F124" i="15"/>
  <c r="F121" i="15"/>
  <c r="F118" i="15"/>
  <c r="F115" i="15"/>
  <c r="F108" i="15"/>
  <c r="F100" i="15"/>
  <c r="F89" i="15"/>
  <c r="F87" i="15"/>
  <c r="F84" i="15"/>
  <c r="F80" i="15"/>
  <c r="F76" i="15"/>
  <c r="F71" i="15"/>
  <c r="F69" i="15"/>
  <c r="F65" i="15"/>
  <c r="F62" i="15"/>
  <c r="F58" i="15"/>
  <c r="F50" i="15"/>
  <c r="F42" i="15"/>
  <c r="F38" i="15"/>
  <c r="F33" i="15"/>
  <c r="F28" i="15"/>
  <c r="F23" i="15"/>
  <c r="F19" i="15"/>
  <c r="F13" i="15"/>
  <c r="F11" i="15"/>
  <c r="F9" i="15"/>
  <c r="F7" i="15"/>
  <c r="F5" i="15"/>
  <c r="F224" i="15" s="1"/>
  <c r="C21" i="1" s="1"/>
  <c r="B164" i="6"/>
  <c r="B165" i="6"/>
  <c r="B166" i="6"/>
  <c r="B167" i="6"/>
  <c r="B168" i="6"/>
  <c r="B169" i="6"/>
  <c r="B170" i="6"/>
  <c r="B171" i="6"/>
  <c r="B172" i="6"/>
  <c r="B173" i="6"/>
  <c r="B43" i="9"/>
  <c r="B44" i="9"/>
  <c r="B45" i="9"/>
  <c r="D21" i="1" l="1"/>
  <c r="E21" i="1" s="1"/>
  <c r="G8" i="14"/>
  <c r="G9" i="14"/>
  <c r="G10" i="14"/>
  <c r="G11" i="14"/>
  <c r="G12" i="14"/>
  <c r="G13" i="14"/>
  <c r="G14" i="14"/>
  <c r="G15" i="14"/>
  <c r="G16" i="14"/>
  <c r="G17" i="14"/>
  <c r="G18" i="14"/>
  <c r="G19" i="14"/>
  <c r="G20" i="14"/>
  <c r="G21" i="14"/>
  <c r="G22" i="14"/>
  <c r="G23" i="14"/>
  <c r="G24" i="14"/>
  <c r="G25" i="14"/>
  <c r="G26" i="14"/>
  <c r="G27" i="14"/>
  <c r="G28" i="14"/>
  <c r="G29" i="14"/>
  <c r="G30" i="14"/>
  <c r="G31" i="14"/>
  <c r="G32" i="14"/>
  <c r="G33" i="14"/>
  <c r="G34" i="14"/>
  <c r="G35" i="14"/>
  <c r="G36" i="14"/>
  <c r="G37" i="14"/>
  <c r="G38" i="14"/>
  <c r="G39" i="14"/>
  <c r="G40" i="14"/>
  <c r="G41" i="14"/>
  <c r="G42" i="14"/>
  <c r="G43" i="14"/>
  <c r="G44" i="14"/>
  <c r="G45" i="14"/>
  <c r="G46" i="14"/>
  <c r="G47" i="14"/>
  <c r="G48" i="14"/>
  <c r="G49" i="14"/>
  <c r="G50" i="14"/>
  <c r="G51" i="14"/>
  <c r="G52" i="14"/>
  <c r="G53" i="14"/>
  <c r="G54" i="14"/>
  <c r="G55" i="14"/>
  <c r="G56" i="14"/>
  <c r="G57" i="14"/>
  <c r="G58" i="14"/>
  <c r="G59" i="14"/>
  <c r="G60" i="14"/>
  <c r="G61" i="14"/>
  <c r="G62" i="14"/>
  <c r="G63" i="14"/>
  <c r="G64" i="14"/>
  <c r="G65" i="14"/>
  <c r="G66" i="14"/>
  <c r="G67" i="14"/>
  <c r="G68" i="14"/>
  <c r="G69" i="14"/>
  <c r="G70" i="14"/>
  <c r="G71" i="14"/>
  <c r="G72" i="14"/>
  <c r="G73" i="14"/>
  <c r="G74" i="14"/>
  <c r="G75" i="14"/>
  <c r="G76" i="14"/>
  <c r="G77" i="14"/>
  <c r="G78" i="14"/>
  <c r="G79" i="14"/>
  <c r="G80" i="14"/>
  <c r="G81" i="14"/>
  <c r="G82" i="14"/>
  <c r="G83" i="14"/>
  <c r="G84" i="14"/>
  <c r="G85" i="14"/>
  <c r="G86" i="14"/>
  <c r="G87" i="14"/>
  <c r="G88" i="14"/>
  <c r="G89" i="14"/>
  <c r="G90" i="14"/>
  <c r="G91" i="14"/>
  <c r="G92" i="14"/>
  <c r="G93" i="14"/>
  <c r="G94" i="14"/>
  <c r="G95" i="14"/>
  <c r="G96" i="14"/>
  <c r="G97" i="14"/>
  <c r="G98" i="14"/>
  <c r="G99" i="14"/>
  <c r="G100" i="14"/>
  <c r="G101" i="14"/>
  <c r="G102" i="14"/>
  <c r="G103" i="14"/>
  <c r="G104" i="14"/>
  <c r="G105" i="14"/>
  <c r="G106" i="14"/>
  <c r="G107" i="14"/>
  <c r="G108" i="14"/>
  <c r="G109" i="14"/>
  <c r="G110" i="14"/>
  <c r="G111" i="14"/>
  <c r="G112" i="14"/>
  <c r="G113" i="14"/>
  <c r="G114" i="14"/>
  <c r="G115" i="14"/>
  <c r="G117" i="14" l="1"/>
  <c r="C20" i="1"/>
  <c r="D20" i="1" s="1"/>
  <c r="E20" i="1" s="1"/>
  <c r="F37" i="11"/>
  <c r="F36" i="11"/>
  <c r="F35" i="11"/>
  <c r="F34" i="11"/>
  <c r="F33" i="11"/>
  <c r="F32" i="11"/>
  <c r="D31" i="11"/>
  <c r="F31" i="11" s="1"/>
  <c r="F30" i="11"/>
  <c r="F29" i="11"/>
  <c r="F28" i="11"/>
  <c r="F27" i="11"/>
  <c r="F26" i="11"/>
  <c r="F25" i="11"/>
  <c r="F24" i="11"/>
  <c r="F23" i="11"/>
  <c r="F22" i="11"/>
  <c r="F21" i="11"/>
  <c r="F20" i="11"/>
  <c r="F19" i="11"/>
  <c r="F18" i="11"/>
  <c r="F17" i="11"/>
  <c r="F16" i="11"/>
  <c r="F15" i="11"/>
  <c r="F14" i="11"/>
  <c r="F13" i="11"/>
  <c r="F12" i="11"/>
  <c r="F11" i="11"/>
  <c r="F10" i="11"/>
  <c r="F9" i="11"/>
  <c r="F8" i="11"/>
  <c r="F7" i="11"/>
  <c r="F6" i="11"/>
  <c r="F5" i="11"/>
  <c r="F4" i="11"/>
  <c r="F3" i="11"/>
  <c r="G218" i="10"/>
  <c r="G217" i="10"/>
  <c r="G216" i="10"/>
  <c r="G215" i="10"/>
  <c r="G214" i="10"/>
  <c r="G212" i="10"/>
  <c r="G211" i="10"/>
  <c r="G210" i="10"/>
  <c r="G209" i="10" s="1"/>
  <c r="G208" i="10"/>
  <c r="G207" i="10"/>
  <c r="G206" i="10"/>
  <c r="G204" i="10"/>
  <c r="G203" i="10"/>
  <c r="G202" i="10"/>
  <c r="G201" i="10"/>
  <c r="G200" i="10"/>
  <c r="G199" i="10"/>
  <c r="G198" i="10"/>
  <c r="G196" i="10"/>
  <c r="G195" i="10"/>
  <c r="G194" i="10"/>
  <c r="G193" i="10"/>
  <c r="G192" i="10" s="1"/>
  <c r="G190" i="10"/>
  <c r="G189" i="10"/>
  <c r="G188" i="10"/>
  <c r="G187" i="10"/>
  <c r="G186" i="10"/>
  <c r="G185" i="10"/>
  <c r="G184" i="10"/>
  <c r="G183" i="10"/>
  <c r="G182" i="10"/>
  <c r="G181" i="10"/>
  <c r="G180" i="10"/>
  <c r="G179" i="10"/>
  <c r="G178" i="10"/>
  <c r="G177" i="10"/>
  <c r="G175" i="10"/>
  <c r="G174" i="10"/>
  <c r="G173" i="10"/>
  <c r="G171" i="10"/>
  <c r="G158" i="10"/>
  <c r="G122" i="10"/>
  <c r="G87" i="10"/>
  <c r="G56" i="10"/>
  <c r="G54" i="10"/>
  <c r="G53" i="10"/>
  <c r="G52" i="10"/>
  <c r="G51" i="10"/>
  <c r="G50" i="10"/>
  <c r="G49" i="10"/>
  <c r="G48" i="10"/>
  <c r="G47" i="10"/>
  <c r="G46" i="10"/>
  <c r="G45" i="10"/>
  <c r="G44" i="10"/>
  <c r="G43" i="10"/>
  <c r="G42" i="10"/>
  <c r="G41" i="10"/>
  <c r="G40" i="10"/>
  <c r="G39" i="10"/>
  <c r="G38" i="10"/>
  <c r="G37" i="10"/>
  <c r="G36" i="10"/>
  <c r="G35" i="10"/>
  <c r="G34" i="10"/>
  <c r="G31" i="10"/>
  <c r="G30" i="10"/>
  <c r="G29" i="10"/>
  <c r="G28" i="10"/>
  <c r="G27" i="10"/>
  <c r="G26" i="10"/>
  <c r="G25" i="10"/>
  <c r="G24" i="10"/>
  <c r="G23" i="10"/>
  <c r="G22" i="10"/>
  <c r="G21" i="10"/>
  <c r="G20" i="10"/>
  <c r="G19" i="10"/>
  <c r="G18" i="10"/>
  <c r="G17" i="10"/>
  <c r="G16" i="10"/>
  <c r="G15" i="10"/>
  <c r="G14" i="10"/>
  <c r="G13" i="10"/>
  <c r="G10" i="10"/>
  <c r="G9" i="10"/>
  <c r="G8" i="10"/>
  <c r="G7" i="10"/>
  <c r="G6" i="10"/>
  <c r="G5" i="10"/>
  <c r="G4" i="10"/>
  <c r="G3" i="10"/>
  <c r="G118" i="14" l="1"/>
  <c r="G119" i="14" s="1"/>
  <c r="G213" i="10"/>
  <c r="G32" i="10"/>
  <c r="G205" i="10"/>
  <c r="G197" i="10"/>
  <c r="G157" i="10"/>
  <c r="G55" i="10"/>
  <c r="G11" i="10"/>
  <c r="G2" i="10"/>
  <c r="F2" i="11"/>
  <c r="C15" i="1" l="1"/>
  <c r="D15" i="1" s="1"/>
  <c r="E15" i="1" s="1"/>
  <c r="F44" i="11"/>
  <c r="F45" i="11" s="1"/>
  <c r="C221" i="10"/>
  <c r="C222" i="10" s="1"/>
  <c r="C223" i="10" s="1"/>
  <c r="G39" i="9"/>
  <c r="G38" i="9"/>
  <c r="G37" i="9" s="1"/>
  <c r="G45" i="9" s="1"/>
  <c r="A38" i="9"/>
  <c r="A39" i="9" s="1"/>
  <c r="G36" i="9"/>
  <c r="G25" i="9"/>
  <c r="G21" i="9"/>
  <c r="G20" i="9"/>
  <c r="G19" i="9"/>
  <c r="G18" i="9"/>
  <c r="G17" i="9"/>
  <c r="A17" i="9"/>
  <c r="G14" i="9"/>
  <c r="G13" i="9"/>
  <c r="G12" i="9"/>
  <c r="G11" i="9"/>
  <c r="G10" i="9"/>
  <c r="G9" i="9"/>
  <c r="G8" i="9"/>
  <c r="G7" i="9"/>
  <c r="G6" i="9"/>
  <c r="G5" i="9"/>
  <c r="A5" i="9"/>
  <c r="A6" i="9" s="1"/>
  <c r="C14" i="1" l="1"/>
  <c r="D14" i="1" s="1"/>
  <c r="E14" i="1" s="1"/>
  <c r="F46" i="11"/>
  <c r="F47" i="11"/>
  <c r="G3" i="9"/>
  <c r="G43" i="9" s="1"/>
  <c r="A18" i="9"/>
  <c r="A19" i="9"/>
  <c r="A7" i="9"/>
  <c r="G15" i="9"/>
  <c r="G44" i="9" s="1"/>
  <c r="G46" i="9" l="1"/>
  <c r="G47" i="9"/>
  <c r="G48" i="9"/>
  <c r="A8" i="9"/>
  <c r="A20" i="9"/>
  <c r="C13" i="1"/>
  <c r="G2" i="9"/>
  <c r="D13" i="1" l="1"/>
  <c r="E13" i="1" s="1"/>
  <c r="A9" i="9"/>
  <c r="A10" i="9" s="1"/>
  <c r="A21" i="9"/>
  <c r="A11" i="9" l="1"/>
  <c r="A12" i="9" s="1"/>
  <c r="A14" i="9" s="1"/>
  <c r="A25" i="9"/>
  <c r="A36" i="9" s="1"/>
  <c r="A13" i="9" l="1"/>
  <c r="F71" i="8" l="1"/>
  <c r="F70" i="8"/>
  <c r="F69" i="8"/>
  <c r="F62" i="8"/>
  <c r="F61" i="8"/>
  <c r="F60" i="8"/>
  <c r="F59" i="8"/>
  <c r="F58" i="8"/>
  <c r="F57" i="8"/>
  <c r="F56" i="8"/>
  <c r="F55" i="8"/>
  <c r="F54" i="8"/>
  <c r="F53" i="8"/>
  <c r="F52" i="8"/>
  <c r="F51" i="8"/>
  <c r="F50" i="8"/>
  <c r="F49" i="8"/>
  <c r="F48" i="8"/>
  <c r="F47" i="8"/>
  <c r="F46" i="8"/>
  <c r="F45" i="8"/>
  <c r="F44" i="8"/>
  <c r="F43" i="8"/>
  <c r="F42" i="8"/>
  <c r="F41" i="8"/>
  <c r="F40" i="8"/>
  <c r="F39" i="8"/>
  <c r="F32" i="8"/>
  <c r="F31" i="8"/>
  <c r="F30" i="8"/>
  <c r="F29" i="8"/>
  <c r="F28" i="8"/>
  <c r="F27" i="8"/>
  <c r="F26" i="8"/>
  <c r="F25" i="8"/>
  <c r="F24" i="8"/>
  <c r="F23" i="8"/>
  <c r="F22" i="8"/>
  <c r="F21" i="8"/>
  <c r="F20" i="8"/>
  <c r="F19" i="8"/>
  <c r="F18" i="8"/>
  <c r="F17" i="8"/>
  <c r="F16" i="8"/>
  <c r="F15" i="8"/>
  <c r="F14" i="8"/>
  <c r="F7" i="8"/>
  <c r="F6" i="8"/>
  <c r="F5" i="8"/>
  <c r="F11" i="7"/>
  <c r="F10" i="7"/>
  <c r="F9" i="7"/>
  <c r="F8" i="7"/>
  <c r="F7" i="7"/>
  <c r="F5" i="7"/>
  <c r="F12" i="7" l="1"/>
  <c r="C11" i="1" s="1"/>
  <c r="D11" i="1" s="1"/>
  <c r="E11" i="1" s="1"/>
  <c r="F72" i="8"/>
  <c r="F80" i="8" s="1"/>
  <c r="F33" i="8"/>
  <c r="F78" i="8" s="1"/>
  <c r="F63" i="8"/>
  <c r="F79" i="8" s="1"/>
  <c r="F8" i="8"/>
  <c r="F77" i="8" s="1"/>
  <c r="G158" i="6"/>
  <c r="G157" i="6"/>
  <c r="G156" i="6"/>
  <c r="G155" i="6"/>
  <c r="G154" i="6"/>
  <c r="A154" i="6"/>
  <c r="G152" i="6"/>
  <c r="G150" i="6"/>
  <c r="G149" i="6"/>
  <c r="G148" i="6"/>
  <c r="G147" i="6"/>
  <c r="G146" i="6"/>
  <c r="G145" i="6"/>
  <c r="G144" i="6"/>
  <c r="G143" i="6"/>
  <c r="G142" i="6"/>
  <c r="G141" i="6"/>
  <c r="G140" i="6"/>
  <c r="G139" i="6"/>
  <c r="G138" i="6"/>
  <c r="G137" i="6"/>
  <c r="G135" i="6"/>
  <c r="G134" i="6"/>
  <c r="G133" i="6"/>
  <c r="G132" i="6"/>
  <c r="G131" i="6"/>
  <c r="G130" i="6"/>
  <c r="A130" i="6"/>
  <c r="G127" i="6"/>
  <c r="G126" i="6"/>
  <c r="G125" i="6"/>
  <c r="G124" i="6"/>
  <c r="G123" i="6"/>
  <c r="G122" i="6"/>
  <c r="A122" i="6"/>
  <c r="G120" i="6"/>
  <c r="G119" i="6"/>
  <c r="G118" i="6"/>
  <c r="G117" i="6" s="1"/>
  <c r="G170" i="6" s="1"/>
  <c r="A118" i="6"/>
  <c r="G116" i="6"/>
  <c r="G115" i="6"/>
  <c r="G114" i="6"/>
  <c r="G113" i="6"/>
  <c r="G112" i="6"/>
  <c r="A112" i="6"/>
  <c r="G109" i="6"/>
  <c r="G108" i="6"/>
  <c r="G107" i="6"/>
  <c r="G106" i="6"/>
  <c r="G105" i="6"/>
  <c r="G104" i="6"/>
  <c r="G103" i="6"/>
  <c r="G102" i="6"/>
  <c r="G101" i="6"/>
  <c r="G100" i="6"/>
  <c r="G99" i="6"/>
  <c r="G98" i="6"/>
  <c r="G97" i="6"/>
  <c r="G96" i="6"/>
  <c r="G95" i="6"/>
  <c r="G94" i="6"/>
  <c r="G93" i="6"/>
  <c r="G92" i="6"/>
  <c r="G91" i="6"/>
  <c r="G90" i="6"/>
  <c r="G89" i="6"/>
  <c r="G88" i="6"/>
  <c r="G87" i="6"/>
  <c r="G86" i="6"/>
  <c r="G85" i="6"/>
  <c r="G84" i="6"/>
  <c r="G83" i="6"/>
  <c r="G82" i="6"/>
  <c r="G81" i="6"/>
  <c r="G80" i="6"/>
  <c r="G79" i="6"/>
  <c r="G78" i="6"/>
  <c r="G77" i="6"/>
  <c r="G76" i="6"/>
  <c r="G75" i="6"/>
  <c r="G74" i="6"/>
  <c r="G73" i="6"/>
  <c r="A73" i="6"/>
  <c r="G71" i="6"/>
  <c r="G70" i="6"/>
  <c r="G69" i="6"/>
  <c r="G68" i="6"/>
  <c r="G67" i="6"/>
  <c r="G66" i="6"/>
  <c r="G65" i="6"/>
  <c r="G64" i="6"/>
  <c r="G61" i="6" s="1"/>
  <c r="G167" i="6" s="1"/>
  <c r="A64" i="6"/>
  <c r="A65" i="6" s="1"/>
  <c r="G63" i="6"/>
  <c r="A63" i="6"/>
  <c r="G59" i="6"/>
  <c r="G58" i="6"/>
  <c r="G57" i="6"/>
  <c r="G56" i="6"/>
  <c r="G55" i="6"/>
  <c r="G54" i="6"/>
  <c r="G53" i="6"/>
  <c r="G52" i="6"/>
  <c r="G51" i="6"/>
  <c r="G50" i="6"/>
  <c r="G49" i="6"/>
  <c r="G48" i="6"/>
  <c r="G47" i="6"/>
  <c r="G46" i="6"/>
  <c r="G45" i="6"/>
  <c r="G44" i="6"/>
  <c r="G43" i="6"/>
  <c r="G42" i="6"/>
  <c r="G41" i="6"/>
  <c r="G40" i="6"/>
  <c r="G39" i="6"/>
  <c r="G38" i="6"/>
  <c r="G37" i="6"/>
  <c r="G36" i="6"/>
  <c r="G35" i="6"/>
  <c r="G34" i="6"/>
  <c r="A34" i="6"/>
  <c r="A35" i="6" s="1"/>
  <c r="G31" i="6"/>
  <c r="G30" i="6"/>
  <c r="A30" i="6"/>
  <c r="A31" i="6" s="1"/>
  <c r="G27" i="6"/>
  <c r="G26" i="6"/>
  <c r="G25" i="6"/>
  <c r="G24" i="6"/>
  <c r="G23" i="6"/>
  <c r="G22" i="6"/>
  <c r="G21" i="6"/>
  <c r="G20" i="6"/>
  <c r="G19" i="6"/>
  <c r="G18" i="6"/>
  <c r="G17" i="6"/>
  <c r="G16" i="6"/>
  <c r="G15" i="6"/>
  <c r="G14" i="6"/>
  <c r="G13" i="6"/>
  <c r="G12" i="6"/>
  <c r="G11" i="6"/>
  <c r="G10" i="6"/>
  <c r="G9" i="6"/>
  <c r="G8" i="6"/>
  <c r="G7" i="6"/>
  <c r="G6" i="6"/>
  <c r="A6" i="6"/>
  <c r="A7" i="6" s="1"/>
  <c r="F81" i="8" l="1"/>
  <c r="G28" i="6"/>
  <c r="G165" i="6" s="1"/>
  <c r="G153" i="6"/>
  <c r="G173" i="6" s="1"/>
  <c r="G128" i="6"/>
  <c r="G172" i="6" s="1"/>
  <c r="G121" i="6"/>
  <c r="G171" i="6" s="1"/>
  <c r="G111" i="6"/>
  <c r="G169" i="6" s="1"/>
  <c r="G3" i="6"/>
  <c r="G164" i="6" s="1"/>
  <c r="A36" i="6"/>
  <c r="A119" i="6"/>
  <c r="A120" i="6" s="1"/>
  <c r="A155" i="6"/>
  <c r="G60" i="6"/>
  <c r="G32" i="6" s="1"/>
  <c r="G166" i="6" s="1"/>
  <c r="G110" i="6"/>
  <c r="G72" i="6" s="1"/>
  <c r="G168" i="6" s="1"/>
  <c r="A131" i="6"/>
  <c r="A113" i="6"/>
  <c r="A114" i="6" s="1"/>
  <c r="A115" i="6" s="1"/>
  <c r="A116" i="6" s="1"/>
  <c r="A123" i="6"/>
  <c r="A124" i="6" s="1"/>
  <c r="A74" i="6"/>
  <c r="A66" i="6"/>
  <c r="A67" i="6" s="1"/>
  <c r="A8" i="6"/>
  <c r="A9" i="6" s="1"/>
  <c r="G174" i="6" l="1"/>
  <c r="C10" i="1" s="1"/>
  <c r="F82" i="8"/>
  <c r="F83" i="8"/>
  <c r="C12" i="1"/>
  <c r="D12" i="1" s="1"/>
  <c r="E12" i="1" s="1"/>
  <c r="G2" i="6"/>
  <c r="A132" i="6"/>
  <c r="A68" i="6"/>
  <c r="A69" i="6" s="1"/>
  <c r="A126" i="6"/>
  <c r="A127" i="6"/>
  <c r="A37" i="6"/>
  <c r="A70" i="6"/>
  <c r="A75" i="6"/>
  <c r="A10" i="6"/>
  <c r="A156" i="6"/>
  <c r="A125" i="6"/>
  <c r="D10" i="1" l="1"/>
  <c r="E10" i="1" s="1"/>
  <c r="G175" i="6"/>
  <c r="G176" i="6" s="1"/>
  <c r="A76" i="6"/>
  <c r="A77" i="6"/>
  <c r="A11" i="6"/>
  <c r="A157" i="6"/>
  <c r="A158" i="6" s="1"/>
  <c r="A133" i="6"/>
  <c r="A38" i="6"/>
  <c r="A39" i="6" s="1"/>
  <c r="A134" i="6"/>
  <c r="A135" i="6" s="1"/>
  <c r="A78" i="6"/>
  <c r="A79" i="6" s="1"/>
  <c r="A71" i="6"/>
  <c r="A80" i="6" l="1"/>
  <c r="A81" i="6" s="1"/>
  <c r="A40" i="6"/>
  <c r="A41" i="6"/>
  <c r="A12" i="6"/>
  <c r="A13" i="6" s="1"/>
  <c r="A137" i="6"/>
  <c r="A138" i="6" s="1"/>
  <c r="A139" i="6" l="1"/>
  <c r="A140" i="6" s="1"/>
  <c r="A82" i="6"/>
  <c r="A14" i="6"/>
  <c r="A15" i="6" s="1"/>
  <c r="A16" i="6"/>
  <c r="A17" i="6" s="1"/>
  <c r="A18" i="6" s="1"/>
  <c r="A42" i="6"/>
  <c r="A83" i="6" l="1"/>
  <c r="A84" i="6" s="1"/>
  <c r="A19" i="6"/>
  <c r="A20" i="6" s="1"/>
  <c r="A21" i="6" s="1"/>
  <c r="A22" i="6" s="1"/>
  <c r="A23" i="6" s="1"/>
  <c r="A24" i="6" s="1"/>
  <c r="A25" i="6" s="1"/>
  <c r="A26" i="6" s="1"/>
  <c r="A27" i="6" s="1"/>
  <c r="A43" i="6"/>
  <c r="A141" i="6"/>
  <c r="A85" i="6" l="1"/>
  <c r="A86" i="6" s="1"/>
  <c r="A142" i="6"/>
  <c r="A44" i="6"/>
  <c r="A45" i="6"/>
  <c r="A46" i="6"/>
  <c r="A47" i="6" s="1"/>
  <c r="A143" i="6"/>
  <c r="A87" i="6" l="1"/>
  <c r="A88" i="6" s="1"/>
  <c r="A89" i="6" s="1"/>
  <c r="A90" i="6" s="1"/>
  <c r="A91" i="6" s="1"/>
  <c r="A92" i="6" s="1"/>
  <c r="A93" i="6" s="1"/>
  <c r="A94" i="6" s="1"/>
  <c r="A95" i="6" s="1"/>
  <c r="A96" i="6" s="1"/>
  <c r="A97" i="6" s="1"/>
  <c r="A98" i="6" s="1"/>
  <c r="A99" i="6" s="1"/>
  <c r="A100" i="6" s="1"/>
  <c r="A101" i="6" s="1"/>
  <c r="A102" i="6" s="1"/>
  <c r="A103" i="6" s="1"/>
  <c r="A104" i="6" s="1"/>
  <c r="A105" i="6" s="1"/>
  <c r="A106" i="6" s="1"/>
  <c r="A107" i="6" s="1"/>
  <c r="A108" i="6" s="1"/>
  <c r="A109" i="6" s="1"/>
  <c r="A110" i="6" s="1"/>
  <c r="A48" i="6"/>
  <c r="A49" i="6" s="1"/>
  <c r="A50" i="6" s="1"/>
  <c r="A51" i="6" s="1"/>
  <c r="A52" i="6" s="1"/>
  <c r="A53" i="6" s="1"/>
  <c r="A54" i="6" s="1"/>
  <c r="A55" i="6" s="1"/>
  <c r="A56" i="6" s="1"/>
  <c r="A57" i="6" s="1"/>
  <c r="A58" i="6" s="1"/>
  <c r="A59" i="6" s="1"/>
  <c r="A60" i="6" s="1"/>
  <c r="A145" i="6"/>
  <c r="A144" i="6"/>
  <c r="A146" i="6" l="1"/>
  <c r="A147" i="6" s="1"/>
  <c r="A148" i="6" s="1"/>
  <c r="A149" i="6" s="1"/>
  <c r="A150" i="6" s="1"/>
  <c r="A151" i="6" s="1"/>
  <c r="A152" i="6" s="1"/>
  <c r="F72" i="5" l="1"/>
  <c r="F71" i="5"/>
  <c r="F70" i="5"/>
  <c r="F69" i="5"/>
  <c r="F68" i="5"/>
  <c r="F67" i="5"/>
  <c r="F65" i="5"/>
  <c r="F64" i="5"/>
  <c r="F62" i="5"/>
  <c r="F61" i="5"/>
  <c r="F59" i="5"/>
  <c r="F58" i="5"/>
  <c r="F57" i="5"/>
  <c r="F56" i="5"/>
  <c r="F54" i="5"/>
  <c r="F53" i="5" s="1"/>
  <c r="F51" i="5"/>
  <c r="F50" i="5"/>
  <c r="F48" i="5"/>
  <c r="F47" i="5"/>
  <c r="F46" i="5"/>
  <c r="F45" i="5"/>
  <c r="F44" i="5"/>
  <c r="F43" i="5"/>
  <c r="F42" i="5"/>
  <c r="F41" i="5"/>
  <c r="F40" i="5"/>
  <c r="F39" i="5"/>
  <c r="F38" i="5"/>
  <c r="F37" i="5"/>
  <c r="F36" i="5"/>
  <c r="F34" i="5"/>
  <c r="F33" i="5"/>
  <c r="F32" i="5"/>
  <c r="F31" i="5"/>
  <c r="F30" i="5"/>
  <c r="F29" i="5"/>
  <c r="F28" i="5"/>
  <c r="F26" i="5"/>
  <c r="F25" i="5" s="1"/>
  <c r="F24" i="5"/>
  <c r="F23" i="5"/>
  <c r="F22" i="5"/>
  <c r="F21" i="5"/>
  <c r="F19" i="5"/>
  <c r="F18" i="5"/>
  <c r="F15" i="5"/>
  <c r="F14" i="5"/>
  <c r="F13" i="5"/>
  <c r="F10" i="5"/>
  <c r="F9" i="5"/>
  <c r="F7" i="5" s="1"/>
  <c r="F6" i="5"/>
  <c r="F5" i="5"/>
  <c r="F60" i="5" l="1"/>
  <c r="F27" i="5"/>
  <c r="F20" i="5"/>
  <c r="F49" i="5"/>
  <c r="F12" i="5"/>
  <c r="F66" i="5"/>
  <c r="F81" i="5" s="1"/>
  <c r="F17" i="5"/>
  <c r="F63" i="5"/>
  <c r="F80" i="5" s="1"/>
  <c r="F55" i="5"/>
  <c r="F52" i="5" s="1"/>
  <c r="F79" i="5" s="1"/>
  <c r="F35" i="5"/>
  <c r="F4" i="5"/>
  <c r="F16" i="5" l="1"/>
  <c r="F78" i="5" s="1"/>
  <c r="F3" i="5"/>
  <c r="F77" i="5" s="1"/>
  <c r="F83" i="5" l="1"/>
  <c r="F2" i="5"/>
  <c r="F84" i="5" l="1"/>
  <c r="F85" i="5"/>
  <c r="C9" i="1"/>
  <c r="D9" i="1" s="1"/>
  <c r="E9" i="1" s="1"/>
  <c r="I4" i="4"/>
  <c r="I5" i="4"/>
  <c r="I6" i="4"/>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49" i="4"/>
  <c r="I50" i="4"/>
  <c r="I51" i="4"/>
  <c r="I52" i="4"/>
  <c r="I53" i="4"/>
  <c r="I54" i="4"/>
  <c r="I55" i="4"/>
  <c r="I56" i="4"/>
  <c r="I57" i="4"/>
  <c r="I58" i="4"/>
  <c r="I59" i="4"/>
  <c r="I60" i="4"/>
  <c r="I61" i="4"/>
  <c r="I62" i="4"/>
  <c r="I63" i="4"/>
  <c r="I64" i="4"/>
  <c r="I65" i="4"/>
  <c r="I66" i="4"/>
  <c r="I67" i="4"/>
  <c r="I68" i="4"/>
  <c r="I69" i="4"/>
  <c r="I70" i="4"/>
  <c r="I71" i="4"/>
  <c r="I72" i="4"/>
  <c r="I73" i="4"/>
  <c r="I74" i="4"/>
  <c r="I75" i="4"/>
  <c r="I76" i="4"/>
  <c r="I77" i="4"/>
  <c r="I78" i="4"/>
  <c r="I79" i="4"/>
  <c r="I80" i="4"/>
  <c r="I81" i="4"/>
  <c r="I82" i="4"/>
  <c r="I83" i="4"/>
  <c r="I84" i="4"/>
  <c r="I85" i="4"/>
  <c r="I86" i="4"/>
  <c r="I87" i="4"/>
  <c r="I88" i="4"/>
  <c r="I89" i="4"/>
  <c r="I90" i="4"/>
  <c r="I91" i="4"/>
  <c r="I92" i="4"/>
  <c r="I93" i="4"/>
  <c r="I94" i="4"/>
  <c r="I95" i="4"/>
  <c r="I96" i="4"/>
  <c r="I97" i="4"/>
  <c r="I98" i="4"/>
  <c r="I99" i="4"/>
  <c r="I100" i="4"/>
  <c r="I101" i="4"/>
  <c r="I102" i="4"/>
  <c r="I103" i="4"/>
  <c r="I104" i="4"/>
  <c r="I105" i="4"/>
  <c r="I106" i="4"/>
  <c r="I107" i="4"/>
  <c r="I3" i="4"/>
  <c r="G83" i="3"/>
  <c r="G82" i="3"/>
  <c r="G81" i="3"/>
  <c r="G80" i="3"/>
  <c r="G79" i="3"/>
  <c r="G78" i="3"/>
  <c r="G77" i="3"/>
  <c r="G76" i="3"/>
  <c r="G75" i="3"/>
  <c r="G74" i="3"/>
  <c r="G73" i="3"/>
  <c r="G72" i="3"/>
  <c r="G71" i="3"/>
  <c r="G70" i="3"/>
  <c r="G69" i="3"/>
  <c r="G68" i="3"/>
  <c r="E67" i="3"/>
  <c r="G67" i="3" s="1"/>
  <c r="G66" i="3"/>
  <c r="G65" i="3"/>
  <c r="G64" i="3"/>
  <c r="G63" i="3"/>
  <c r="G62" i="3"/>
  <c r="A62" i="3"/>
  <c r="G61" i="3"/>
  <c r="G60" i="3"/>
  <c r="G58" i="3"/>
  <c r="G57" i="3"/>
  <c r="G56" i="3"/>
  <c r="G55" i="3"/>
  <c r="G54" i="3"/>
  <c r="G53" i="3"/>
  <c r="G52" i="3"/>
  <c r="G51" i="3"/>
  <c r="G50" i="3"/>
  <c r="G49" i="3"/>
  <c r="G47" i="3"/>
  <c r="G46" i="3"/>
  <c r="G45" i="3"/>
  <c r="G44" i="3"/>
  <c r="G43" i="3"/>
  <c r="G42" i="3"/>
  <c r="G39" i="3"/>
  <c r="G38" i="3"/>
  <c r="G37" i="3"/>
  <c r="G35" i="3"/>
  <c r="G34" i="3"/>
  <c r="G33" i="3"/>
  <c r="G32" i="3"/>
  <c r="G31" i="3"/>
  <c r="G30" i="3"/>
  <c r="G29" i="3"/>
  <c r="G28" i="3"/>
  <c r="G26" i="3"/>
  <c r="G25" i="3"/>
  <c r="G24" i="3"/>
  <c r="G22" i="3"/>
  <c r="G21" i="3"/>
  <c r="G20" i="3"/>
  <c r="G19" i="3"/>
  <c r="G18" i="3"/>
  <c r="G15" i="3"/>
  <c r="G14" i="3"/>
  <c r="A14" i="3"/>
  <c r="G12" i="3"/>
  <c r="G11" i="3"/>
  <c r="G10" i="3"/>
  <c r="G9" i="3"/>
  <c r="G8" i="3"/>
  <c r="G7" i="3"/>
  <c r="G6" i="3"/>
  <c r="G5" i="3"/>
  <c r="G4" i="3"/>
  <c r="G3" i="3"/>
  <c r="E110" i="4" l="1"/>
  <c r="G13" i="3"/>
  <c r="G59" i="3"/>
  <c r="G40" i="3"/>
  <c r="G2" i="3"/>
  <c r="G16" i="3"/>
  <c r="A63" i="3"/>
  <c r="A64" i="3" s="1"/>
  <c r="A66" i="3" s="1"/>
  <c r="C86" i="3" l="1"/>
  <c r="C8" i="1"/>
  <c r="D8" i="1" s="1"/>
  <c r="E8" i="1" s="1"/>
  <c r="A67" i="3"/>
  <c r="C7" i="1" l="1"/>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3" i="2"/>
  <c r="E432" i="2" l="1"/>
  <c r="C6" i="1" s="1"/>
  <c r="D6" i="1" s="1"/>
  <c r="E6" i="1" s="1"/>
  <c r="D7" i="1"/>
  <c r="E7" i="1" s="1"/>
  <c r="C24" i="1" l="1"/>
  <c r="D24" i="1" s="1"/>
  <c r="E24" i="1" s="1"/>
  <c r="C25" i="1" l="1"/>
  <c r="D25" i="1" s="1"/>
  <c r="E25" i="1" s="1"/>
</calcChain>
</file>

<file path=xl/sharedStrings.xml><?xml version="1.0" encoding="utf-8"?>
<sst xmlns="http://schemas.openxmlformats.org/spreadsheetml/2006/main" count="3763" uniqueCount="1717">
  <si>
    <t>REKAPITULACIJA PROJEKTA</t>
  </si>
  <si>
    <t>Načrt št.</t>
  </si>
  <si>
    <t>Načrt</t>
  </si>
  <si>
    <t>skupaj brez DDV</t>
  </si>
  <si>
    <t>DDV 22%</t>
  </si>
  <si>
    <t>skupaj z DDV</t>
  </si>
  <si>
    <t>Projekt:1340POa Podhod Zbelovo</t>
  </si>
  <si>
    <t xml:space="preserve">Nivo </t>
  </si>
  <si>
    <t>Postavka</t>
  </si>
  <si>
    <t>Normativ</t>
  </si>
  <si>
    <t xml:space="preserve">Enota </t>
  </si>
  <si>
    <t>Količina</t>
  </si>
  <si>
    <t>Cena za enoto</t>
  </si>
  <si>
    <t>Opis postavke</t>
  </si>
  <si>
    <t>Opomba postavke</t>
  </si>
  <si>
    <t>1 Splošno</t>
  </si>
  <si>
    <t>0001</t>
  </si>
  <si>
    <t>N 9 1 105</t>
  </si>
  <si>
    <t>*</t>
  </si>
  <si>
    <t>Pred izvedbo del mora izvajalec izdelati TEE elaborat, s katerimi bo definiral natančno izvedo del in opreme, ki jo bo uporabljal, ter ga predočiti inženirju v potrditev.</t>
  </si>
  <si>
    <t>0002</t>
  </si>
  <si>
    <t>N 9 1 101</t>
  </si>
  <si>
    <t>Vsa dela izkopov zajemajo izkop, nakladanje in prevoz na deponijo in plačilo vseh taks. Cene zajeti v enotnih cenah postavke izkopa.</t>
  </si>
  <si>
    <t>0003</t>
  </si>
  <si>
    <t>N 9 1 102</t>
  </si>
  <si>
    <t>Vse postavke zasipov, nasipov,... zajemajo količinev  zbitem stanju. Zajeti vsa potrebna dela in transporte za izvedbo postavke</t>
  </si>
  <si>
    <t>0004</t>
  </si>
  <si>
    <t>N 9 1 103</t>
  </si>
  <si>
    <t>Vsa dela rušitev zajemajo tudi nakladanje, transport in oddajo predelovalcu gradbenih odpadkov, ter plačilo vseh taks.</t>
  </si>
  <si>
    <t>0005</t>
  </si>
  <si>
    <t>N 9 1 104</t>
  </si>
  <si>
    <t>Pri tesarskih delih upoštevati posnetje vidnih robov 3/3 cm, razen kjer definirano drugače.</t>
  </si>
  <si>
    <t>2 Podhod Zbelovo</t>
  </si>
  <si>
    <t>2.1 Preddela</t>
  </si>
  <si>
    <t>2.1.1 Geodetska dela</t>
  </si>
  <si>
    <t>S 1 1 313</t>
  </si>
  <si>
    <t>KOS</t>
  </si>
  <si>
    <t>Postavitev in zavarovanje profilov za zakoličbo objekta s površino nad  100 m2</t>
  </si>
  <si>
    <t>S 1 1 322</t>
  </si>
  <si>
    <t>Določitev in preverjanje položajev, višin in smeri pri gradnji objekta s površino nad 200 do 500 m2</t>
  </si>
  <si>
    <t>2.1.2 Čiščenje terena</t>
  </si>
  <si>
    <t>S 1 2 111</t>
  </si>
  <si>
    <t>M2</t>
  </si>
  <si>
    <t>Odstranitev grmovja na redko porasli površini (do 50 % pokritega tlorisa) - ročno</t>
  </si>
  <si>
    <t>S 1 2 496</t>
  </si>
  <si>
    <t>M3</t>
  </si>
  <si>
    <t>Porušitev in odstranitev ojačenega cementnega betona</t>
  </si>
  <si>
    <t>Porušitev AB plošče in dela AB parapetnega zidu za potrebe vgradnje tirnih provizorijev.</t>
  </si>
  <si>
    <t>S 1 2 494</t>
  </si>
  <si>
    <t>Porušitev in odstranitev kamnite zložbe, izvedene s cementnim betonom</t>
  </si>
  <si>
    <t>Porušitev tlakovane površine na območju zabijanja zagatnic.</t>
  </si>
  <si>
    <t>2.1.3 Ostala preddela</t>
  </si>
  <si>
    <t>S 1 3 241</t>
  </si>
  <si>
    <t xml:space="preserve">Zavarovanje gradbene jame v času gradnje z zagatnicami </t>
  </si>
  <si>
    <t>Vključno z poveznimi profili iz 2xUPE240 in izvedbo sidranja s IBO fi38 L=12 m in zategami iz dywidag fi38.</t>
  </si>
  <si>
    <t>S 1 3 244</t>
  </si>
  <si>
    <t>Zavarovanje gradbene jame v času gradnje s/z .................</t>
  </si>
  <si>
    <t>Berlinska stana iz zabitih HEB300 profilov L=12 m na rastru e=1,20 m, vključno z razpiranjem z jeklenimi cevmi fi 273/12,5, ter izvedbo sidranja v spodnjem delu z IBO R38 L=12 m</t>
  </si>
  <si>
    <t>N 1 3 101</t>
  </si>
  <si>
    <t>KPL</t>
  </si>
  <si>
    <t>Dobava, vgraditev, vzdrževanje in demontaža po končani gradnji tispekga jeklenega provizorija dolžine 15 m, vključno z temeljenjem in vsemi drugimi potrebnimi deli.</t>
  </si>
  <si>
    <t>2.2 Zemeljska dela</t>
  </si>
  <si>
    <t>2.2.1 Izkopi</t>
  </si>
  <si>
    <t>S 2 1 224</t>
  </si>
  <si>
    <t>Široki izkop vezljive zemljine - 3. kategorije - strojno z nakladanjem</t>
  </si>
  <si>
    <t>2.2.2 Planum temeljnih tal</t>
  </si>
  <si>
    <t>S 2 2 112</t>
  </si>
  <si>
    <t>Ureditev planuma temeljnih tal vezljive zemljine - 3. kategorije</t>
  </si>
  <si>
    <t>2.2.3 Nasipi, zasipi, klini, posteljica in glinasti naboj</t>
  </si>
  <si>
    <t>S 2 4 212</t>
  </si>
  <si>
    <t>Zasip z vezljivo zemljino - 3. kategorije - strojno</t>
  </si>
  <si>
    <t>Zasip izven območja proge.</t>
  </si>
  <si>
    <t>S 2 4 219</t>
  </si>
  <si>
    <t>Zasip z zrnato kamnino - 3. kategorije z dobavo iz gramoznice</t>
  </si>
  <si>
    <t>Zasip v območju proge, pod tiri, v slojih po 30 cm in sprotnim komprimiranjem na Ev2=80 MPa in s.z.95-98%SPP</t>
  </si>
  <si>
    <t>2.3 Odvodnjavanje</t>
  </si>
  <si>
    <t>2.3.1 Površinsko odvodnjavanje</t>
  </si>
  <si>
    <t>N 4 1 102</t>
  </si>
  <si>
    <t>M1</t>
  </si>
  <si>
    <t>Dobava in vgraditev linijskega požiralnika, vključno z rešetko A15 iz nerjevečega jekla in bet.kanaleto notranje širine min.100 mm, višine min.100 mm, položeno v predpripravlen utor v betonu in zalepljen z cem.malto.</t>
  </si>
  <si>
    <t>2.3.2 Globinsko odvodnjavanje - drenaže</t>
  </si>
  <si>
    <t>S 4 2 134</t>
  </si>
  <si>
    <t>Izdelava vzdolžne in prečne drenaže, globoke do 1,0 m, na podložni plasti iz cementnega betona, debeline 10 cm, z gibljivimi plastičnimi cevmi premera 15 cm</t>
  </si>
  <si>
    <t>2.3.3 Globinsko odvodnjavanje - kanalizacija</t>
  </si>
  <si>
    <t>S 4 3 172</t>
  </si>
  <si>
    <t>Izdelava kanalizacije iz cevi iz polietilena, vgrajenih na planumu izkopa, premera 20 cm, v globini do 1,0 m</t>
  </si>
  <si>
    <t>2.3.4 Jaški</t>
  </si>
  <si>
    <t>S 4 4 121</t>
  </si>
  <si>
    <t>Izdelava jaška iz cementnega betona, krožnega prereza s premerom 40 cm, globokega do 1,0 m</t>
  </si>
  <si>
    <t>z LTŽ pokrovom B125, vključno z ureditvijo vtoka in iztoka iz zbirnega jaška.</t>
  </si>
  <si>
    <t>2.3.5 Izviri, vodnjaki, ponikovalnice, vrtače</t>
  </si>
  <si>
    <t>S 4 6 353</t>
  </si>
  <si>
    <t>Ureditev ponikovalnice s perforirano cevjo iz cementnega betona, krožnega prereza, s premerom 100 cm, globine 2,1 do 3,0 m</t>
  </si>
  <si>
    <t>2.4 Gradbena in obrtniška dela</t>
  </si>
  <si>
    <t>2.4.1 Tesarska dela</t>
  </si>
  <si>
    <t>S 5 1 211</t>
  </si>
  <si>
    <t>Izdelava podprtega opaža za ravne temelje</t>
  </si>
  <si>
    <t>S 5 1 332</t>
  </si>
  <si>
    <t>Izdelava dvostranskega vezanega opaža za raven zid, visok 2,1 do 4 m</t>
  </si>
  <si>
    <t>S 5 1 315</t>
  </si>
  <si>
    <t>Izdelava podprtega opaža za raven zid, visok nad 8 m</t>
  </si>
  <si>
    <t>S 5 1 612</t>
  </si>
  <si>
    <t>Izdelava podprtega opaža za ravno ploščo s podporo, visoko 2,1 do 4 m</t>
  </si>
  <si>
    <t>S 5 1 615</t>
  </si>
  <si>
    <t>Izdelava podprtega opaža za ravno ploščo s podporo, visoko nad 8 m</t>
  </si>
  <si>
    <t>0006</t>
  </si>
  <si>
    <t>S 5 1 631</t>
  </si>
  <si>
    <t>Izdelava podprtega opaža za bočne stranice ravnih plošč</t>
  </si>
  <si>
    <t>0007</t>
  </si>
  <si>
    <t>S 5 1 771</t>
  </si>
  <si>
    <t>Izdelava opaža za ..............</t>
  </si>
  <si>
    <t>Čela nastopnih ploskev stopnišč</t>
  </si>
  <si>
    <t>0008</t>
  </si>
  <si>
    <t>S 5 1 772</t>
  </si>
  <si>
    <t>Stopnišče rame in podeste, z podporo visoko do 6 m!</t>
  </si>
  <si>
    <t>2.4.2 Dela z jeklom za ojačevanje</t>
  </si>
  <si>
    <t>S 5 2 213</t>
  </si>
  <si>
    <t>KG</t>
  </si>
  <si>
    <t>Dobava in postavitev rebrastih žic iz visokovrednega naravno trdega jekla B St 420 S s premerom do 12 mm, za zahtevno ojačitev</t>
  </si>
  <si>
    <t>Armatura je B500B!</t>
  </si>
  <si>
    <t>S 5 2 217</t>
  </si>
  <si>
    <t>Dobava in postavitev rebrastih palic iz visokovrednega naravno trdega jekla B St 420 S s premerom 14 mm in večjim, za zahtevno ojačitev</t>
  </si>
  <si>
    <t>S 5 2 312</t>
  </si>
  <si>
    <t>Dobava in postavitev mreže iz vlečene jeklene žice B500A, s premerom &gt; od 4 in &lt; od 12 mm, masa 2,1 do 3 kg/m2</t>
  </si>
  <si>
    <t>2.4.3 Dela s cementnim betonom</t>
  </si>
  <si>
    <t>S 5 3 151</t>
  </si>
  <si>
    <t>Dobava in vgraditev podložnega cementnega betona C12/15 v prerez do 0,15 m3/m2</t>
  </si>
  <si>
    <t>Beton C12/15 X0 D16 S4</t>
  </si>
  <si>
    <t>S 5 3 171</t>
  </si>
  <si>
    <t>Dobava in vgraditev zaščitnega / izravnalnega / nagibnega cementnega betona C12/15 v prerez do 0,15 m3/m2</t>
  </si>
  <si>
    <t>Zaščitni beton na prekladi C12/15 X0 D4 S2</t>
  </si>
  <si>
    <t>S 5 3 343</t>
  </si>
  <si>
    <t>Dobava in vgraditev ojačenega cementnega betona C30/37 v temeljne plošče</t>
  </si>
  <si>
    <t>Beton C30/37 XC4 D32 S4 PV-II_x000D_
TP podhoda in TP stopnišč in dvig.jaškov</t>
  </si>
  <si>
    <t>S 5 3 347</t>
  </si>
  <si>
    <t>Dobava in vgraditev ojačenega cementnega betona C30/37 v stene opornikov, krilnih zidov, kril in vmesnih podpor</t>
  </si>
  <si>
    <t>Beton C30/37 XF2 XD1 PV-II D32 S4</t>
  </si>
  <si>
    <t>S 5 3 349</t>
  </si>
  <si>
    <t>Dobava in vgraditev ojačenega cementnega betona C30/37 v stene ............</t>
  </si>
  <si>
    <t>Jašek za dvigalo in obodne stene stopnišč_x000D_
Beton C30/37 XF2 xD1 PV-II D16</t>
  </si>
  <si>
    <t>S 5 3 361</t>
  </si>
  <si>
    <t>Dobava in vgraditev ojačenega cementnega betona C30/37 v prekladno konstrukcijo tipa polne plošče</t>
  </si>
  <si>
    <t>C30/37 XF2 XD1 PV-II D32 S4_x000D_
Preklada podhoda</t>
  </si>
  <si>
    <t>S 5 3 137</t>
  </si>
  <si>
    <t>Dobava in vgraditev cementnega betona C30/37 v prerez od 0,16 do 0,30 m3/m2-m1</t>
  </si>
  <si>
    <t>Beton C30/37 XF2 XD1 PV-II D16 S2_x000D_
Stopnišča in stopniščni podesti.</t>
  </si>
  <si>
    <t>S 5 3 366</t>
  </si>
  <si>
    <t>Dobava in vgraditev ojačenega cementnega betona C30/37 v plošče ...............</t>
  </si>
  <si>
    <t>0009</t>
  </si>
  <si>
    <t>N 5 4 101</t>
  </si>
  <si>
    <t>Dobava in vgraditev mikroarmiranega cementnega estriha tlačne trdnosti 20 Ma, z dodatki PP vlaken min.900 g/m3, vključno z finim zaglajevanjem, debeline od 5-31 cm, z zgornjo površino v naklonu 2% proti kanaleti.</t>
  </si>
  <si>
    <t>2.4.4 Zidarska in kamnoseška dela</t>
  </si>
  <si>
    <t>N 5 5 101</t>
  </si>
  <si>
    <t>Dobava in oblaganje nastopnih ploskev stopnic iz naravnega kamna d=4 cm na cementnem lepilu 1 cm. Kamen eruptivnega izvora (tonalit, granit), zgornja površina protidrsna razreda R12, z izvedenim odkapom na spodnji poršini previsa. Širina plošč 30 cm.</t>
  </si>
  <si>
    <t>N 5 5 102</t>
  </si>
  <si>
    <t>Dobava in polaganje kamna d=4 cm iz eruptivne kamenine (tonalit, granit) v notranjosti podhoda in na vmesnih podestih, vključno z lepljenjem na cem.lepilu, fugiranjem in tesnjenjem robnih con z TE kitom. Zgornja površina protidrsna R12</t>
  </si>
  <si>
    <t>Oblogo podaljšati na steno min.5 cm v debelini 2 cm.</t>
  </si>
  <si>
    <t>N 5 5 103</t>
  </si>
  <si>
    <t>Dobava kamna in oblagnje čel nastopnih ploskev z kamnom iz eruptivne kamenine, d=2 cm na 1 cm cementnega lepila, vključno z tesnenjem robnih con z TE kitom in fugiranjem stikov.</t>
  </si>
  <si>
    <t>N 5 5 104</t>
  </si>
  <si>
    <t>Dobava in vgradnja nedrsnih R12, žlebljenih keramičnih ploščic dim 30/30 cm, deb.10 mm v cementno-akrilno lepilo._x000D_
Opozorilne/označevalne oznake kot opozorilo spremembe v prostoru.</t>
  </si>
  <si>
    <t>Reliefno varnostno opozorilo stopnišča pred prvo spodnjo stopnico v celotni širini stopnice š=2x30 cm, oznaka v kontrastni rumeni barvi, nedrsne R12, čepaste keramične ploščice 2x30/30 cm.</t>
  </si>
  <si>
    <t>2.4.5 Ključavničarska dela in dela v jeklu</t>
  </si>
  <si>
    <t>N 5 1 501</t>
  </si>
  <si>
    <t>Dobava in vgraditev ročaja iz dveh cevi d48,3/4 mm na višinskem razmaku 20 cm iz konstr.jekla S235JR, AKZ vroče cinkano min.85 mikr., vključno z vsem pritrdilnim materialom nerjavnim A4 in izvedbo ozemljitve.</t>
  </si>
  <si>
    <t>N 5 1 505</t>
  </si>
  <si>
    <t>Dobava in montaža jeklene stropne obloge podhoda iz rešetkastih panelov 75/100 cm, vključno z pritrditvijo z demontažnim sistemom. AKZ vroče cinkanje min.85 mikr., vključno z vsem pritrdilnim nerjavnim A4 materialom in izvedbo ozemljitve!</t>
  </si>
  <si>
    <t>N 5 1 506</t>
  </si>
  <si>
    <t>Dobava in vgraditev fasadne prezračevalne rešetke dimenzije 500/120 mm, z možnostjo zapiranja.</t>
  </si>
  <si>
    <t>N 5 1 507</t>
  </si>
  <si>
    <t>Dobava in vgraditev zaključnega jeklenega L profila za zapiranje tlaka proti odprtini, vključno z vijačenjem z nerjavnimi sidri.</t>
  </si>
  <si>
    <t>N 5 1 508</t>
  </si>
  <si>
    <t>Dobava in montaža električnega osebnega dvigala, nosilnosti 13 oseb, 2 postaji, višina dviga cca. 8,75 m, z vsemi sestavnimi deli za izvedbo, vključno z tehn.prevzemom.</t>
  </si>
  <si>
    <t>S 5 8 631</t>
  </si>
  <si>
    <t>Dobava in vgraditev prezračevalne rešetke ... x .... mm</t>
  </si>
  <si>
    <t>Mreža iz vlečene žice 30/30/2 mm, v robnem okviru L50/50/3, vijačena v odprtino. Dimenzija posamezne mreže 180/310</t>
  </si>
  <si>
    <t>S 5 8 627</t>
  </si>
  <si>
    <t>Dobava in vgraditev enokrilnih jeklenih vrat z jeklenim okvirjem in zapahom s ključavnico, dimenzij 900/2000 mm</t>
  </si>
  <si>
    <t>2.4.6 Zaščitna dela</t>
  </si>
  <si>
    <t>S 5 9 414</t>
  </si>
  <si>
    <t>Priprava podlage - površine cementnega betona s peskanjem</t>
  </si>
  <si>
    <t>S 5 9 452</t>
  </si>
  <si>
    <t>Izdelava sprijemne plasti - predhodnega premaza s hladnim bitumenskim vezivom, količina 0,21 do 0,3 kg/m2</t>
  </si>
  <si>
    <t>HI vertikalnih površin in spodnje površine TP.</t>
  </si>
  <si>
    <t>S 5 9 691</t>
  </si>
  <si>
    <t>Izdelava hidroizolacije zasutih cementnobetonskih površin z bitumenskimi trakovi, debelimi 4 mm</t>
  </si>
  <si>
    <t>N 5 6 101</t>
  </si>
  <si>
    <t>Izdelava vrhnje tesnile plasti z bitumen-lateksno tesnilno zmesjo z zaščitnimi bitumiziranimi ploščami debeline 6 mm, z bandažiranimi stiki.</t>
  </si>
  <si>
    <t>S 5 9 725</t>
  </si>
  <si>
    <t>Izdelava zaščitne plasti iz trdih penastih plošč v debelini nad 5,0 cm</t>
  </si>
  <si>
    <t>S 5 9 992</t>
  </si>
  <si>
    <t>Izdelava delovnega stika s pločevino 300/1 mm, brez izolacijskih trakov</t>
  </si>
  <si>
    <t>Stik temeljna plošča-stena</t>
  </si>
  <si>
    <t>S 5 9 993</t>
  </si>
  <si>
    <t>Izdelava delovnega stika z nabrekajočim trakom ali profilom, brez izolacijskih trakov</t>
  </si>
  <si>
    <t>Stik stena-preklada in delovni stiki sten</t>
  </si>
  <si>
    <t>N 5 6 102</t>
  </si>
  <si>
    <t>Dobava in izdelava nedrsne hrapave rumene epoksidne prevleke v debelini do 3 mm za debeloslojno trajno prečno označbo, širina črta 5 cm.</t>
  </si>
  <si>
    <t>Izvedeno na nastopni ploskvi prve in zadnje stopnice posamezne rame.</t>
  </si>
  <si>
    <t>3 Nadstrešnice</t>
  </si>
  <si>
    <t>3.1 Preddela</t>
  </si>
  <si>
    <t>3.1.1 Geodetska dela</t>
  </si>
  <si>
    <t>S 1 1 321</t>
  </si>
  <si>
    <t>Določitev in preverjanje položajev, višin in smeri pri gradnji objekta s površino do 200 m2</t>
  </si>
  <si>
    <t>3.1.2 Ostala preddela</t>
  </si>
  <si>
    <t>S 1 3 261</t>
  </si>
  <si>
    <t>Dobava in postavitev premičnega odra za izvajanje del na spodnjem delu nosilne konstrukcije, višina odra do 5,0 m</t>
  </si>
  <si>
    <t>Lahki delovni oder za izvajanje del na spodnjem delu nadstrešnic, zajeta cela površina nadstrešnic.</t>
  </si>
  <si>
    <t>3.2 Odvodnjavanje</t>
  </si>
  <si>
    <t>3.2.1 Globinsko odvodnjavanje - kanalizacija</t>
  </si>
  <si>
    <t>N 4 3 101</t>
  </si>
  <si>
    <t>Dobava in izvedba vertikalne kanalizacije iz cevi DN100 mm iz Al barvane pločevine deb. 0,7 mm, vključno z objemkami in konzolami za pritrditev na steber, ter lokom za priključek na peskolov.</t>
  </si>
  <si>
    <t>N 4 3 102</t>
  </si>
  <si>
    <t>Dobava in vgraditev PE cevi premera 110 mm, položenih na peščeno podlago in zasute s peskom, stiki tesnjeni.</t>
  </si>
  <si>
    <t>Odtok od peskolova do zbirnega jaška.</t>
  </si>
  <si>
    <t>3.2.2 Jaški</t>
  </si>
  <si>
    <t>Peskolovi ob izpustih, vključno z izvedbo priključka in odtoka, z bet.pokrovom.</t>
  </si>
  <si>
    <t>3.3 Gradbena in obrtniška dela</t>
  </si>
  <si>
    <t>3.3.1 Ključavničarska dela in dela v jeklu</t>
  </si>
  <si>
    <t>N 5 1 101</t>
  </si>
  <si>
    <t>Izdelava, dobava in montaža jeklene strešne konstrukcije nadstreška kolesarnice, sestavljene iz stebrov, strešnih nosilcev z povezavami in sidri, ter zavetrovanjem. Osnovni material je kvalitete S355 J2, izvedbeni razred EXC3.</t>
  </si>
  <si>
    <t>N 5 1 502</t>
  </si>
  <si>
    <t>Dobava in montaža fiksne žaluzijske rešetke iz vročecinkanega nerjavečega jekla, barvana v RAL7037, delitev okenc 66,6/33,3 mm, izrez prilagoditi na mestu, fiksna pritrditev.</t>
  </si>
  <si>
    <t>nad zasteklitvijo stopnišč, kot npr. Benkotehna</t>
  </si>
  <si>
    <t>N 5 1 503</t>
  </si>
  <si>
    <t>Dobava in montaža odkapnega profila razvite širine cca. 380 mm, t=0,2 mm, v Al barvani izvedboi oz.prilagojenu detajlu izvajalca izbranega sistema zasteklitve.</t>
  </si>
  <si>
    <t>Na stiku z betonom vgrajen tesnilni gumijasti trak, pod zasteklitvijo zavetišča na zunanji strani.</t>
  </si>
  <si>
    <t>N 5 1 504</t>
  </si>
  <si>
    <t>Dobava in montaža pokrivne police razvite širine cca.600 mm t=0,2 mm v Al barvani izvedbi oz.prilagojenu detalu izbranega izvajalca zasteklitve.</t>
  </si>
  <si>
    <t>3.3.2 Krovsko-kleparska dela</t>
  </si>
  <si>
    <t>N 5 2 101</t>
  </si>
  <si>
    <t>Izvedba podlage iz vodoodpornih OSB3 plošč deb.25 mm v naklonu, vijačeno na osnovno nosilno jekleno ogrodje strehe.</t>
  </si>
  <si>
    <t>N 5 2 102</t>
  </si>
  <si>
    <t>Doplačilo za izvedbo mulde- žlote v strešini, širine 30 cm, globina prilagojena padcu. Podkonstrukcija iz OSB plošč d=25 mm</t>
  </si>
  <si>
    <t>N 5 2 103</t>
  </si>
  <si>
    <t>Pokritje strešine na pripravljeno leseno podlago v naklonu cca. 1,5 %, lepljeno v sestavi od zgoraj-navzdol: Sikaplan-15G, deb.1,5 mm, UV stabiliziran) SIST EN 13956 in podložna plast iz termično obdelane polipropilenske tkanine (300 g/m2).</t>
  </si>
  <si>
    <t>N 5 2 104</t>
  </si>
  <si>
    <t>Izdelava zaključka na strešnem vencu, r.š. cca 15 cm, po detajlu proizvajalca obloge.</t>
  </si>
  <si>
    <t>N 5 2 105</t>
  </si>
  <si>
    <t>Izdelava spuščenega stropa s podkonstrukcijo. Alu spuščen strop-kompozitne fasadne plošče d=4mm, š=100 cm, npr. ALUCABOND, barva smoke silver metalic. Plošče so s kovicami pritrjene na sistemsko podkonstrukcijo. Izvedba po detajlih proizvajalca.</t>
  </si>
  <si>
    <t>N 5 2 106</t>
  </si>
  <si>
    <t>Čelna obloga vertikalnega strešnega venca višine 50 cm. Alu maska atike - kompozitne fasadne plošče d=4 mm, š=300 cm, npr. ALUCABOND, smoke silver metalic. Plošče so s kovicami ptritjene na sistemsko podkonstrukcijo. Izvedba po detajlih projekt. in proizvajalca.</t>
  </si>
  <si>
    <t>N 5 2 107</t>
  </si>
  <si>
    <t>Dobava in montaža odvodnega kotliča z zaščitno rešetko in priključkom kritine, tipske izvedbe, in priključkom DN100 za odtočno cev.</t>
  </si>
  <si>
    <t>N 5 2 108</t>
  </si>
  <si>
    <t>Dobava in vgradnja varnostnega preliva iz žlote iz zaščitnih PE UV obstojnih cevi DN80 mm.</t>
  </si>
  <si>
    <t>3.3.3 Steklarska dela</t>
  </si>
  <si>
    <t>N 5 3 101</t>
  </si>
  <si>
    <t>Izdelava steklene fasade iz kaljenega, lepljenega stekla v ALU okviru, na samonosilnih TI konstrukciji iz stebrov in prečk, po detajlu proizvajalca. Steklo zaščiteno s samočist.premazom. Stebri in prečke na zunanji strani pokriti s pokrivnim profilom.</t>
  </si>
  <si>
    <t>3.3.4 Tuje storitve</t>
  </si>
  <si>
    <t>N 6 1 101</t>
  </si>
  <si>
    <t>Izvedba ozemljitev vseh kovinskih mas z povezovanjem in navezavo na ozemljitev perona.</t>
  </si>
  <si>
    <t>4 Kamnita zložba 1</t>
  </si>
  <si>
    <t>4.1 Preddela</t>
  </si>
  <si>
    <t>4.1.1 Geodetska dela</t>
  </si>
  <si>
    <t>S 1 1 311</t>
  </si>
  <si>
    <t>Postavitev in zavarovanje profilov za zakoličbo objekta s površino do 50 m2</t>
  </si>
  <si>
    <t>4.1.2 Čiščenje terena</t>
  </si>
  <si>
    <t>4.2 Zemeljska dela</t>
  </si>
  <si>
    <t>4.2.1 Izkopi</t>
  </si>
  <si>
    <t>4.2.2 Planum temeljnih tal</t>
  </si>
  <si>
    <t>4.2.3 Brežine in zelenice</t>
  </si>
  <si>
    <t>S 2 5 281</t>
  </si>
  <si>
    <t>Zaščita brežine s kamnito zložbo, izvedeno s cementnim betonom</t>
  </si>
  <si>
    <t>Kamen/beton = 70-30</t>
  </si>
  <si>
    <t>4.3 Odvodnjavanje</t>
  </si>
  <si>
    <t>4.3.1 Površinsko odvodnjavanje</t>
  </si>
  <si>
    <t>S 4 1 234</t>
  </si>
  <si>
    <t>Utrditev jarka s kanaletami na stik iz cementnega betona, dolžine 100 cm in notranje širine dna kanalete 40 cm, na podložni plasti iz zmesi zrn drobljenca, debeli 10 cm</t>
  </si>
  <si>
    <t>4.3.2 Globinsko odvodnjavanje - drenaže</t>
  </si>
  <si>
    <t>S 4 2 413</t>
  </si>
  <si>
    <t>Izdelava izcednice (barbakane) iz gibljive plastične cevi, premera 5 cm, dolžine nad 100 cm</t>
  </si>
  <si>
    <t>4.3.3 Globinsko odvodnjavanje - kanalizacija</t>
  </si>
  <si>
    <t>4.3.4 Jaški</t>
  </si>
  <si>
    <t>Z betonskim pokrovom!</t>
  </si>
  <si>
    <t>4.4 Gradbena in obrtniška dela</t>
  </si>
  <si>
    <t>4.4.1 Tesarska dela</t>
  </si>
  <si>
    <t>S 5 1 711</t>
  </si>
  <si>
    <t>Izdelava podprtega opaža robnega venca na premostitvenem, opornem in podpornem objektu</t>
  </si>
  <si>
    <t>4.4.2 Dela z jeklom za ojačevanje</t>
  </si>
  <si>
    <t>S 5 2 211</t>
  </si>
  <si>
    <t>Dobava in postavitev rebrastih žic iz visokovrednega naravno trdega jekla B St 420 S s premerom do 12 mm, za enostavno ojačitev</t>
  </si>
  <si>
    <t>Armatura B500A</t>
  </si>
  <si>
    <t>4.4.3 Dela s cementnim betonom</t>
  </si>
  <si>
    <t>S 5 3 372</t>
  </si>
  <si>
    <t>Dobava in vgraditev ojačenega cementnega betona C30/37 v hodnike in robne vence na premostitvenih objektih in podpornih ali opornih konstrukcijah</t>
  </si>
  <si>
    <t>C30/37 XF3 XC4 D16</t>
  </si>
  <si>
    <t>4.4.4 Ključavničarska dela in dela v jeklu</t>
  </si>
  <si>
    <t>S 5 8 211</t>
  </si>
  <si>
    <t>Dobava in vgraditev ograje za pešce iz jeklenih cevnih profilov z vertikalnimi polnili, visoke 110 cm</t>
  </si>
  <si>
    <t>Višina=120 cm!</t>
  </si>
  <si>
    <t>S 5 8 821</t>
  </si>
  <si>
    <t>Dobava in vgraditev merilnih čepov, vključno navezavo na veljavno nivelmansko mrežo</t>
  </si>
  <si>
    <t>5 Kamnita zložba 2</t>
  </si>
  <si>
    <t>5.1 Preddela</t>
  </si>
  <si>
    <t>5.1.1 Geodetska dela</t>
  </si>
  <si>
    <t>5.2 Zemeljska dela</t>
  </si>
  <si>
    <t>5.2.1 Izkopi</t>
  </si>
  <si>
    <t>5.2.2 Planum temeljnih tal</t>
  </si>
  <si>
    <t>5.2.3 Brežine in zelenice</t>
  </si>
  <si>
    <t>5.3 Odvodnjavanje</t>
  </si>
  <si>
    <t>5.3.1 Površinsko odvodnjavanje</t>
  </si>
  <si>
    <t>5.3.2 Globinsko odvodnjavanje - drenaže</t>
  </si>
  <si>
    <t>5.3.3 Globinsko odvodnjavanje - kanalizacija</t>
  </si>
  <si>
    <t>5.3.4 Jaški</t>
  </si>
  <si>
    <t>Z beto.pokrovom</t>
  </si>
  <si>
    <t>5.4 Gradbena in obrtniška dela</t>
  </si>
  <si>
    <t>5.4.1 Tesarska dela</t>
  </si>
  <si>
    <t>5.4.2 Dela z jeklom za ojačevanje</t>
  </si>
  <si>
    <t>5.4.3 Dela s cementnim betonom</t>
  </si>
  <si>
    <t>C30/37 XF3 XC4 PV-II D16</t>
  </si>
  <si>
    <t>5.4.4 Ključavničarska dela in dela v jeklu</t>
  </si>
  <si>
    <t>6 AB zid 1</t>
  </si>
  <si>
    <t>6.1 Zemeljska dela</t>
  </si>
  <si>
    <t>6.1.1 Planum temeljnih tal</t>
  </si>
  <si>
    <t>S 2 2 113</t>
  </si>
  <si>
    <t>Ureditev planuma temeljnih tal zrnate kamnine - 3. kategorije</t>
  </si>
  <si>
    <t>6.2 Gradbena in obrtniška dela</t>
  </si>
  <si>
    <t>6.2.1 Tesarska dela</t>
  </si>
  <si>
    <t>6.2.2 Dela z jeklom za ojačevanje</t>
  </si>
  <si>
    <t>S 5 2 212</t>
  </si>
  <si>
    <t>Dobava in postavitev rebrastih žic iz visokovrednega naravno trdega jekla B St 420 S s premerom do 12 mm, za srednje zahtevno ojačitev</t>
  </si>
  <si>
    <t>6.2.3 Dela s cementnim betonom</t>
  </si>
  <si>
    <t>S 5 3 312</t>
  </si>
  <si>
    <t>Dobava in vgraditev ojačenega cementnega betona C25/30 v pasovne temelje, temeljne nosilce ali poševne in vertikalne slope</t>
  </si>
  <si>
    <t>Beton C25/30 XC4 Pv-II D32 S4</t>
  </si>
  <si>
    <t>C30/37 XF2 XD1 PV-II D32 S4</t>
  </si>
  <si>
    <t>6.2.4 Ključavničarska dela in dela v jeklu</t>
  </si>
  <si>
    <t>H=120 cm!</t>
  </si>
  <si>
    <t>7 AB zid 2</t>
  </si>
  <si>
    <t>7.1 Zemeljska dela</t>
  </si>
  <si>
    <t>7.1.1 Planum temeljnih tal</t>
  </si>
  <si>
    <t>7.2 Gradbena in obrtniška dela</t>
  </si>
  <si>
    <t>7.2.1 Tesarska dela</t>
  </si>
  <si>
    <t>7.2.2 Dela z jeklom za ojačevanje</t>
  </si>
  <si>
    <t>Armatura B500A!</t>
  </si>
  <si>
    <t>7.2.3 Dela s cementnim betonom</t>
  </si>
  <si>
    <t>Beton C25/30 XC4 PV-II D32 S4</t>
  </si>
  <si>
    <t>Beton C30/37 XF2 XD1 PV-II d32 s4</t>
  </si>
  <si>
    <t>7.2.4 Ključavničarska dela in dela v jeklu</t>
  </si>
  <si>
    <t>8 AB zid 3</t>
  </si>
  <si>
    <t>8.1 Preddela</t>
  </si>
  <si>
    <t>8.1.1 Geodetska dela</t>
  </si>
  <si>
    <t>8.1.2 Ostala preddela</t>
  </si>
  <si>
    <t>Larssen L605 L=7,50 m, vključno z povezovalnimi dywidagi d38 in povezovalnimi 2xUPN240 profili</t>
  </si>
  <si>
    <t>8.2 Zemeljska dela</t>
  </si>
  <si>
    <t>8.2.1 Izkopi</t>
  </si>
  <si>
    <t>8.2.2 Planum temeljnih tal</t>
  </si>
  <si>
    <t>8.2.3 Nasipi, zasipi, klini, posteljica in glinasti naboj</t>
  </si>
  <si>
    <t>S 2 4 474</t>
  </si>
  <si>
    <t>Izdelava posteljice iz drobljenih kamnitih zrn v debelini 30 cm</t>
  </si>
  <si>
    <t>8.2.4 Brežine in zelenice</t>
  </si>
  <si>
    <t>8.3 Odvodnjavanje</t>
  </si>
  <si>
    <t>8.3.1 Globinsko odvodnjavanje - drenaže</t>
  </si>
  <si>
    <t>S 4 2 412</t>
  </si>
  <si>
    <t>Izdelava izcednice (barbakane) iz gibljive plastične cevi, premera 5 cm, dolžine 51 do 100 cm</t>
  </si>
  <si>
    <t>8.4 Gradbena in obrtniška dela</t>
  </si>
  <si>
    <t>8.4.1 Tesarska dela</t>
  </si>
  <si>
    <t>8.4.2 Dela z jeklom za ojačevanje</t>
  </si>
  <si>
    <t>S 5 2 216</t>
  </si>
  <si>
    <t>Dobava in postavitev rebrastih palic iz visokovrednega naravno trdega jekla B St 420 S s premerom 14 mm in večjim, za srednje zahtevno ojačitev</t>
  </si>
  <si>
    <t>8.4.3 Dela s cementnim betonom</t>
  </si>
  <si>
    <t>Beton c25/30 XC4 PV-II D32 S4</t>
  </si>
  <si>
    <t>S 5 3 348</t>
  </si>
  <si>
    <t>Dobava in vgraditev ojačenega cementnega betona C30/37 v stene podpornih ali opornih zidov</t>
  </si>
  <si>
    <t>8.4.4 Ključavničarska dela in dela v jeklu</t>
  </si>
  <si>
    <t>9 AB zid 4</t>
  </si>
  <si>
    <t>9.1 Preddela</t>
  </si>
  <si>
    <t>9.1.1 Geodetska dela</t>
  </si>
  <si>
    <t>9.1.2 Ostala preddela</t>
  </si>
  <si>
    <t>9.2 Zemeljska dela</t>
  </si>
  <si>
    <t>9.2.1 Izkopi</t>
  </si>
  <si>
    <t>9.2.2 Planum temeljnih tal</t>
  </si>
  <si>
    <t>9.2.3 Nasipi, zasipi, klini, posteljica in glinasti naboj</t>
  </si>
  <si>
    <t>9.2.4 Brežine in zelenice</t>
  </si>
  <si>
    <t>9.3 Odvodnjavanje</t>
  </si>
  <si>
    <t>9.3.1 Globinsko odvodnjavanje - drenaže</t>
  </si>
  <si>
    <t>9.4 Gradbena in obrtniška dela</t>
  </si>
  <si>
    <t>9.4.1 Tesarska dela</t>
  </si>
  <si>
    <t>9.4.2 Dela z jeklom za ojačevanje</t>
  </si>
  <si>
    <t>9.4.3 Dela s cementnim betonom</t>
  </si>
  <si>
    <t>9.4.4 Ključavničarska dela in dela v jeklu</t>
  </si>
  <si>
    <t>10 Dostopna rampa</t>
  </si>
  <si>
    <t>10.1 Preddela</t>
  </si>
  <si>
    <t>10.1.1 Geodetska dela</t>
  </si>
  <si>
    <t>10.1.2 Ostala preddela</t>
  </si>
  <si>
    <t>Larrsen L605, vključno s sidranjem IBO d38 L=12 m, ter povezovalnimi 2xUPN 240 profili, ter odstranitev po končani gradnji.</t>
  </si>
  <si>
    <t>10.2 Zemeljska dela</t>
  </si>
  <si>
    <t>10.2.1 Izkopi</t>
  </si>
  <si>
    <t>10.2.2 Planum temeljnih tal</t>
  </si>
  <si>
    <t>10.2.3 Nasipi, zasipi, klini, posteljica in glinasti naboj</t>
  </si>
  <si>
    <t>Z materialom izkopa!</t>
  </si>
  <si>
    <t>10.2.4 Brežine in zelenice</t>
  </si>
  <si>
    <t>S 2 5 112</t>
  </si>
  <si>
    <t>Humuziranje brežine brez valjanja, v debelini do 15 cm - strojno</t>
  </si>
  <si>
    <t>10.3 Voziščne konstrukcije</t>
  </si>
  <si>
    <t>10.3.1 Obrabne plasti</t>
  </si>
  <si>
    <t>S 3 2 256</t>
  </si>
  <si>
    <t>Izdelava obrabne in zaporne plasti bituminizirane zmesi AC 8 surf, vezivo ......, razred bituminizirane zmesi A ...., v debelini ..... cm</t>
  </si>
  <si>
    <t>Ac8surf B70/100 A5 v debelini 2-4 cm</t>
  </si>
  <si>
    <t>10.4 Odvodnjavanje</t>
  </si>
  <si>
    <t>10.4.1 Površinsko odvodnjavanje</t>
  </si>
  <si>
    <t>Na podložni plasti cementnega betona!</t>
  </si>
  <si>
    <t>N 4 1 101</t>
  </si>
  <si>
    <t>Dobava in vgraditev linijskega požiralnika, vključno z rešetko A15 iz nerjevečega jekla in bet.kanaleto notranje širine min.100 mm, višine min.100 mm, položeno v temelj iz cem.betona C12/15 X0 D16</t>
  </si>
  <si>
    <t>10.4.2 Globinsko odvodnjavanje - drenaže</t>
  </si>
  <si>
    <t>10.4.3 Globinsko odvodnjavanje - kanalizacija</t>
  </si>
  <si>
    <t>Iztok iz zbirnega jaška drenaže do jaška meteorne odvodnje ceste in od peskolova kanalete do jaška meteorne odvodnje ceste.</t>
  </si>
  <si>
    <t>10.4.4 Jaški</t>
  </si>
  <si>
    <t>10.5 Gradbena in obrtniška dela</t>
  </si>
  <si>
    <t>10.5.1 Tesarska dela</t>
  </si>
  <si>
    <t>S 5 1 331</t>
  </si>
  <si>
    <t>Izdelava dvostranskega vezanega opaža za raven zid, visok do 2 m</t>
  </si>
  <si>
    <t>10.5.2 Dela z jeklom za ojačevanje</t>
  </si>
  <si>
    <t>10.5.3 Dela s cementnim betonom</t>
  </si>
  <si>
    <t>C12/15 X0D16</t>
  </si>
  <si>
    <t>10.5.4 Ključavničarska dela in dela v jeklu</t>
  </si>
  <si>
    <t>S 5 8 514</t>
  </si>
  <si>
    <t>Dobava in vgraditev obrobe (zaključnega profila) iz L profila 70/70/7 mm s sidri in ojačitvami (po načrtu)</t>
  </si>
  <si>
    <t>10.5.5 Zaščitna dela</t>
  </si>
  <si>
    <t>S 5 9 651</t>
  </si>
  <si>
    <t>Izdelava hidroizolacije z bitumenskimi trakovi, debelimi 4,5 ali 5 mm, sprijemna plast iz reakcijske smole, v eni plasti, in posip s kremenčevim peskom</t>
  </si>
  <si>
    <t>Pod TP, na stenah</t>
  </si>
  <si>
    <t>S 5 9 532</t>
  </si>
  <si>
    <t>Izdelava vrhnje tesnilne plasti z enojnim varjenim bitumenskim trakom debeline 4,5 mm, stikovanje s preklopi</t>
  </si>
  <si>
    <t>d=6 cm</t>
  </si>
  <si>
    <t>S 5 9 833</t>
  </si>
  <si>
    <t>Zatesnitev mejnih površin - stikov, širokih do 15 mm in globokih do 4 cm, s predhodnim premazom bližnjih površin in zapolnitvijo z zmesjo iz umetnih organskih snovi</t>
  </si>
  <si>
    <t>Stik asfalt-stena</t>
  </si>
  <si>
    <t>S 5 9 911</t>
  </si>
  <si>
    <t>Izdelava dilatacijske rege pri izolacijskih trakovih - konstruktivni elementi, debeli do 50 cm, s tesnilnim trakom na zunanji strani</t>
  </si>
  <si>
    <t>S 5 9 951</t>
  </si>
  <si>
    <t>Izdelava stične rege brez razmaka za konstruktivne elemente, debele do 50 cm, s tesnilnim trakom na zunanji strani</t>
  </si>
  <si>
    <t>10.6 Oprema cest</t>
  </si>
  <si>
    <t>11 Kolesarnica in AB zid 5</t>
  </si>
  <si>
    <t>11.1 Preddela</t>
  </si>
  <si>
    <t>11.1.1 Geodetska dela</t>
  </si>
  <si>
    <t>11.2 Zemeljska dela</t>
  </si>
  <si>
    <t>11.2.1 Izkopi</t>
  </si>
  <si>
    <t>11.2.2 Planum temeljnih tal</t>
  </si>
  <si>
    <t>Planum pod pasovnim temeljem AB zidu in tlakovanjem pod nadstrešnico.</t>
  </si>
  <si>
    <t>11.2.3 Ločilne, drenažne in filterske plasti ter delovni plato</t>
  </si>
  <si>
    <t>S 2 3 314</t>
  </si>
  <si>
    <t>Dobava in vgraditev geotekstilije za ločilno plast (po načrtu), natezna trdnost do nad 16 do 18 kN/m2</t>
  </si>
  <si>
    <t>11.2.4 Nasipi, zasipi, klini, posteljica in glinasti naboj</t>
  </si>
  <si>
    <t>11.3 Voziščne konstrukcije</t>
  </si>
  <si>
    <t>11.3.1 Tlakovane obrabne plasti</t>
  </si>
  <si>
    <t>S 3 4 311</t>
  </si>
  <si>
    <t>Izdelava obrabne plasti iz tlakovcev iz cementnega betona  velikosti .. cm /.. cm /.. cm, stiki zapolnjeni s peskom</t>
  </si>
  <si>
    <t>Tlakovci 10/10/8 cm, vključno z 5 cm podložnega peska</t>
  </si>
  <si>
    <t>11.4 Odvodnjavanje</t>
  </si>
  <si>
    <t>11.4.1 Površinsko odvodnjavanje</t>
  </si>
  <si>
    <t>11.4.2 Globinsko odvodnjavanje - drenaže</t>
  </si>
  <si>
    <t>11.4.3 Globinsko odvodnjavanje - kanalizacija</t>
  </si>
  <si>
    <t>11.4.4 Jaški</t>
  </si>
  <si>
    <t>Zbirni jašek meteorne odvodnje, vključno z LTŽ pokrovom B125</t>
  </si>
  <si>
    <t>11.5 Gradbena in obrtniška dela</t>
  </si>
  <si>
    <t>11.5.1 Tesarska dela</t>
  </si>
  <si>
    <t>11.5.2 Dela z jeklom za ojačevanje</t>
  </si>
  <si>
    <t>Armatura je B500A</t>
  </si>
  <si>
    <t>11.5.3 Dela s cementnim betonom</t>
  </si>
  <si>
    <t>C12/15 X0 D16</t>
  </si>
  <si>
    <t>C25/30 XC4 PV-II D32 S4</t>
  </si>
  <si>
    <t>11.5.4 Ključavničarska dela in dela v jeklu</t>
  </si>
  <si>
    <t>11.5.5 Krovsko-kleparska dela</t>
  </si>
  <si>
    <t>12 Plato za kontejnerje</t>
  </si>
  <si>
    <t>12.1 Preddela</t>
  </si>
  <si>
    <t>12.1.1 Geodetska dela</t>
  </si>
  <si>
    <t>12.2 Zemeljska dela</t>
  </si>
  <si>
    <t>12.2.1 Izkopi</t>
  </si>
  <si>
    <t>12.2.2 Planum temeljnih tal</t>
  </si>
  <si>
    <t>12.2.3 Ločilne, drenažne in filterske plasti ter delovni plato</t>
  </si>
  <si>
    <t>Typar folija pod tlakovci</t>
  </si>
  <si>
    <t>12.2.4 Nasipi, zasipi, klini, posteljica in glinasti naboj</t>
  </si>
  <si>
    <t>S 2 4 111</t>
  </si>
  <si>
    <t>Vgraditev nasipa iz vezljive zemljine - 3. kategorije</t>
  </si>
  <si>
    <t>z materialom izkopa</t>
  </si>
  <si>
    <t>12.2.5 Brežine in zelenice</t>
  </si>
  <si>
    <t>Roliranje brežine v naklonu 1:1, kamen 20 cm na 10 cm podložnega betona</t>
  </si>
  <si>
    <t>S 2 5 291</t>
  </si>
  <si>
    <t>Izdelava pete za oporo zaščiti brežine iz cementnega betona</t>
  </si>
  <si>
    <t>12.3 Voziščne konstrukcije</t>
  </si>
  <si>
    <t>12.3.1 Tlakovane obrabne plasti</t>
  </si>
  <si>
    <t>12.4 Gradbena in obrtniška dela</t>
  </si>
  <si>
    <t>12.4.1 Tesarska dela</t>
  </si>
  <si>
    <t>12.4.2 Dela z jeklom za ojačevanje</t>
  </si>
  <si>
    <t>S 5 2 314</t>
  </si>
  <si>
    <t>Dobava in postavitev mreže iz vlečene jeklene žice B500A, s premerom &gt; od 4 in &lt; od 12 mm, masa 4,1 do 6 kg/m2</t>
  </si>
  <si>
    <t>12.4.3 Dela s cementnim betonom</t>
  </si>
  <si>
    <t>C30/37 XC4 XF1 D16 S4</t>
  </si>
  <si>
    <t>12.5 Tuje storitve</t>
  </si>
  <si>
    <t>12.5.1 Telekomunikacijske naprave</t>
  </si>
  <si>
    <t>S 7 3 415</t>
  </si>
  <si>
    <t>Izdelava jaška za kabelsko kanalizacijo iz cementnega betona (po načrtu), notranje izmere ..../...../..... cm</t>
  </si>
  <si>
    <t>Notranje izmere 60/60 cm, z LTŽ pokrovom 60/60 B125</t>
  </si>
  <si>
    <t>13 Tuje storitve</t>
  </si>
  <si>
    <t>13.1 Preizkus, nadzor in projektna dokumentacija</t>
  </si>
  <si>
    <t>S 7 9 311</t>
  </si>
  <si>
    <t>URA</t>
  </si>
  <si>
    <t>h</t>
  </si>
  <si>
    <t>Projektantski nadzor. Vrednost postavke je že fiksno določena v PIS-u in jo ponudnik ne more/ne sme spreminjati. Obračun projektantskega nadzora se bo izvedel po dokazljivih dejanskih stroških na podlagi računa izvajalca projektantskega nadzora.</t>
  </si>
  <si>
    <t>S 7 9 351</t>
  </si>
  <si>
    <t>Geotehnični nadzor .................</t>
  </si>
  <si>
    <t>Enota je ura!</t>
  </si>
  <si>
    <t>S 7 9 514</t>
  </si>
  <si>
    <t>Izdelava projektne dokumentacije za projekt izvedenih del</t>
  </si>
  <si>
    <t>S 7 9 515</t>
  </si>
  <si>
    <t>Izdelava projektne dokumentacije za vzdrževanje in obratovanje</t>
  </si>
  <si>
    <t>Cena skupaj</t>
  </si>
  <si>
    <t>Skupaj brez DDV</t>
  </si>
  <si>
    <t>2/1</t>
  </si>
  <si>
    <t>Načrt podhoda z nadstrešnicami</t>
  </si>
  <si>
    <t>2/2</t>
  </si>
  <si>
    <t>Načrt perona</t>
  </si>
  <si>
    <t>poz.</t>
  </si>
  <si>
    <t>opis</t>
  </si>
  <si>
    <t>opomba</t>
  </si>
  <si>
    <t>EM</t>
  </si>
  <si>
    <t>količina</t>
  </si>
  <si>
    <t>cena/EM</t>
  </si>
  <si>
    <t>skupaj</t>
  </si>
  <si>
    <t>I. SPLOŠNO</t>
  </si>
  <si>
    <t>1.</t>
  </si>
  <si>
    <t xml:space="preserve">Priprava in organizacija gradbišča z vsemi objekti, instalacijami, zagotovitev varnostnih in higiensko tehničnih pogojev, začasne transportne poti, z oznakami gradbišča ter kasnejša odstranitev vseh objektov in vzpostavitev prvotnega stanja na uporabljenih površinah.
</t>
  </si>
  <si>
    <t>kpl</t>
  </si>
  <si>
    <t>2.</t>
  </si>
  <si>
    <t>Čiščenje trase s posekom grmičevja in drevja deb. do 20 cm z odvozom v stalno deponijo do 50 km</t>
  </si>
  <si>
    <r>
      <t>m</t>
    </r>
    <r>
      <rPr>
        <vertAlign val="superscript"/>
        <sz val="10"/>
        <rFont val="Arial"/>
        <family val="2"/>
        <charset val="238"/>
      </rPr>
      <t>2</t>
    </r>
  </si>
  <si>
    <t>3.</t>
  </si>
  <si>
    <t>Posek grmičevja in drevja deb. nad 20 cm z odvozom v stalno deponijo do 50 km</t>
  </si>
  <si>
    <t>kos</t>
  </si>
  <si>
    <t>4.</t>
  </si>
  <si>
    <t>Ureditev katastrskih mej javne železniške infrastrukture (JŽI)</t>
  </si>
  <si>
    <t>po dokazljivih stroških</t>
  </si>
  <si>
    <r>
      <rPr>
        <sz val="11"/>
        <rFont val="Arial Narrow"/>
        <family val="2"/>
        <charset val="238"/>
      </rPr>
      <t>m</t>
    </r>
    <r>
      <rPr>
        <vertAlign val="superscript"/>
        <sz val="11"/>
        <rFont val="Arial Narrow"/>
        <family val="2"/>
        <charset val="238"/>
      </rPr>
      <t>1</t>
    </r>
  </si>
  <si>
    <t>5.</t>
  </si>
  <si>
    <t>Projektantski nadzor</t>
  </si>
  <si>
    <t>6.</t>
  </si>
  <si>
    <t>Izdelava projektne dokumentacije izvedenih del (PID) in izdelava dokazila o zanesljivosti objekta (DZO)</t>
  </si>
  <si>
    <t>7.</t>
  </si>
  <si>
    <t>Čuvajska služba potrebna pri izvedbi gradbenih del, obračun po gradbeni knjigi</t>
  </si>
  <si>
    <t>8.</t>
  </si>
  <si>
    <t>Ponovna vzpostavitev geodetske mreže po končanih gradbenih delih, z navezavo na obstoječo mrežo</t>
  </si>
  <si>
    <t>9.</t>
  </si>
  <si>
    <t>Stroški upravljavca pri izvedbi gradbenih del</t>
  </si>
  <si>
    <t>10.</t>
  </si>
  <si>
    <t>11.</t>
  </si>
  <si>
    <t>Stroški za odškodnine na kmetijskih in javnih zemljiščih in lokalnih cestah, ki bodo nastali za izvedbo dostopnih poti in odpravo poškodb na lokalnih cestah, ki bodo nastale zaradi odvoza izkopanih materialov in ruševin ter dovoza novih materialov</t>
  </si>
  <si>
    <t>II. PRIPRAVLJALNA DELA</t>
  </si>
  <si>
    <t>Obnova in zavarovanje zakoličbe osi tirov</t>
  </si>
  <si>
    <t>Rušenje betona: opuščeni temelji drogov, opuščeni pomožni objekti ob progi, zidki, ..., s sortiranjem ruševin, nakladom in odvozom materiala v stalno deponijo, vključno s stroški deponiranja</t>
  </si>
  <si>
    <r>
      <t>m</t>
    </r>
    <r>
      <rPr>
        <vertAlign val="superscript"/>
        <sz val="10"/>
        <rFont val="Arial"/>
        <family val="2"/>
        <charset val="238"/>
      </rPr>
      <t>3</t>
    </r>
  </si>
  <si>
    <t>III. ZGORNJI USTROJ</t>
  </si>
  <si>
    <t>DEMONTAŽA PRITDILNEGA MATERIALA, TIROV, KRETNIC IN OPREME</t>
  </si>
  <si>
    <t>Montaža in demontaža začasnih naprav za preprečevanje vzdolžnega premika tirnic 60E1 na betonskih pragovih</t>
  </si>
  <si>
    <t>Kompletna odstranitev tira 60E1 na betonskih pragovih, s ponovno vgradnjo tirnic na provizorij, demontažo iz provizorija ter odvozom kompletnega demontiranega materiala na razdaljo do 100 km. Vključno s stroški za recikliranje betona.</t>
  </si>
  <si>
    <t>Kompletna odstranitev tira 60E1 na betonskih pragovih z odvozom demontiranega materiala na razdaljo do 100 km. Vključno s stroški za recikliranje betona.</t>
  </si>
  <si>
    <t>Strojni izkop tirne grede, z nakladanjem na kamione in odvozom na trajno deponijo na razdalji do 50 km</t>
  </si>
  <si>
    <t>Demontaža progovne opreme (nagibnih kazal, hitrostnih tabel, oznak za objekte, km in hm, fiksne točke oznake za os in niveleto tira,…)</t>
  </si>
  <si>
    <t>TIRI</t>
  </si>
  <si>
    <r>
      <t>Dobava in kompletno polaganje novega tira 60E1 na novih betonskih pragovih s podložno gumo, novi tirni gredi deb. min. 30 cm pod pragom, z elastično pritrditvijo. Kompletno z vsemi regulacijami in podbijanjem. Ves material je nov.
Material:
- tirnice 60E1 kvalitete R260 - 100 m
- betonski pragovi z nagibom naležne površine - 86 kos
- pritrdilni material - 86 kpl/prag
- tirna greda - 150 m</t>
    </r>
    <r>
      <rPr>
        <vertAlign val="superscript"/>
        <sz val="10"/>
        <rFont val="Arial"/>
        <family val="2"/>
        <charset val="238"/>
      </rPr>
      <t>3</t>
    </r>
    <r>
      <rPr>
        <sz val="10"/>
        <rFont val="Arial"/>
        <family val="2"/>
        <charset val="238"/>
      </rPr>
      <t xml:space="preserve">
- AT porcije 60 E1, R260 - 8 kos</t>
    </r>
  </si>
  <si>
    <t>Smerna in višinska regulacija tira na priključnih odsekih (končno stanje in faznost) z dodajo tolčenca</t>
  </si>
  <si>
    <t xml:space="preserve">Sproščanje tira v NZT </t>
  </si>
  <si>
    <t>OPREMA PROGE</t>
  </si>
  <si>
    <t>Dobava, izdelava in vgraditev nagibnih kazal vključno z izdelavo temeljev</t>
  </si>
  <si>
    <t>Dobava in izdelava oznak za os in niveleto tira - pritrditev na drogove vozne mreže</t>
  </si>
  <si>
    <t>Dobava, izdelava in vgraditev oznak za spremljanje vzdolžnih premikov NZT</t>
  </si>
  <si>
    <t>Dobava, izdelava in vgraditev stalnih oznak za zavarovanje elementov krivin</t>
  </si>
  <si>
    <t>Izdelava in vgraditev HM oznak - pritrditev na peronski element</t>
  </si>
  <si>
    <t>Dobava, izdelava in vgrajevanje jeklene ograje iz kovinskih profilov - ogrodja iz okroglih cevi Ø 50 mm (stojke na 2,50 m, z dvema horizontalama z zaključki). Višina ograje je 0,76 m. Stojke so vgrajene v temelj iz bet. cevi Ø 30 cm, višine 60 cm in zalite z betonom C25/30, z vsemi zemeljskimi deli. Kovinski deli so očiščeni in vroče cinkani. Ograja je dilatirana - v medtirju</t>
  </si>
  <si>
    <r>
      <t>Dobava in polaganje izolirane pocinkane jeklene vrvi 70 mm</t>
    </r>
    <r>
      <rPr>
        <vertAlign val="superscript"/>
        <sz val="10"/>
        <rFont val="Arial"/>
        <family val="2"/>
        <charset val="238"/>
      </rPr>
      <t>2</t>
    </r>
    <r>
      <rPr>
        <sz val="10"/>
        <rFont val="Arial"/>
        <family val="2"/>
        <charset val="238"/>
      </rPr>
      <t xml:space="preserve"> položene v alkaten cev </t>
    </r>
    <r>
      <rPr>
        <sz val="10"/>
        <rFont val="Symbol"/>
        <family val="1"/>
        <charset val="2"/>
      </rPr>
      <t>Æ</t>
    </r>
    <r>
      <rPr>
        <sz val="10"/>
        <rFont val="Arial"/>
        <family val="2"/>
        <charset val="238"/>
      </rPr>
      <t xml:space="preserve"> 32 mm v gramozni gredi ali v cevi od droga zunanje razsvetljave ali kovinskega elementa oziroma predmeta do ozemljila, kompletno z vijakom  (dolžine do 7 m) - ograja v medtirju</t>
    </r>
  </si>
  <si>
    <t>Prestavitev obstoječe mazalne naprave za tirnice na novo lokacijo, vključno z dobavo in montažo novih aplikatorjev na tirnico, izkopi in izdelavo betonskega temelja</t>
  </si>
  <si>
    <t>ZAKLJUČNA DELA</t>
  </si>
  <si>
    <t>Strojno brušenje tirnic in izdaja končnega poročila o brušenju tirnic</t>
  </si>
  <si>
    <t>Strošek merilnih voženj za meritve geometrije tira za pregled stanja proge po opravljeni nadgradnji in izdaje potrdila o merilnih vožnjah</t>
  </si>
  <si>
    <t>Strošek meritev svetlega profila proge za pregled stanja proge po opravljeni nadgradnji in izdaje potrdila o opravljenih meritvah</t>
  </si>
  <si>
    <t>%</t>
  </si>
  <si>
    <t>IV. SPODNJI USTROJ IN ODVODNJAVANJE</t>
  </si>
  <si>
    <t>SPODNJI USTROJ</t>
  </si>
  <si>
    <t>Postavitev in zavarovanje prečnih profilov</t>
  </si>
  <si>
    <t>Izkop  materiala III.-IV.ktg. z nakladom in odvozom v stalno deponijo na razdalji do 50 km, vključno s stroški za deponiranje</t>
  </si>
  <si>
    <r>
      <rPr>
        <sz val="11"/>
        <rFont val="Arial Narrow"/>
        <family val="2"/>
        <charset val="238"/>
      </rPr>
      <t>m</t>
    </r>
    <r>
      <rPr>
        <vertAlign val="superscript"/>
        <sz val="11"/>
        <rFont val="Arial Narrow"/>
        <family val="2"/>
        <charset val="238"/>
      </rPr>
      <t>3</t>
    </r>
  </si>
  <si>
    <t>Planiranje in utrditev temeljnih tal z utrjevanjem do predpisane zbitosti</t>
  </si>
  <si>
    <r>
      <t>m</t>
    </r>
    <r>
      <rPr>
        <vertAlign val="superscript"/>
        <sz val="11"/>
        <rFont val="Arial Narrow"/>
        <family val="2"/>
        <charset val="238"/>
      </rPr>
      <t>2</t>
    </r>
  </si>
  <si>
    <r>
      <t>Dobava in polaganje zaščitne ločilno-filtrske geotekstilije GTX površinske mase &gt; 300 g/m</t>
    </r>
    <r>
      <rPr>
        <vertAlign val="superscript"/>
        <sz val="10"/>
        <rFont val="Arial"/>
        <family val="2"/>
        <charset val="238"/>
      </rPr>
      <t>2</t>
    </r>
    <r>
      <rPr>
        <sz val="10"/>
        <rFont val="Arial"/>
        <family val="2"/>
        <charset val="238"/>
      </rPr>
      <t>:
- natezna trdnost pri 30 % raztezku: &gt; 20 kN/m
- odpornost na preboj: konus: Od</t>
    </r>
    <r>
      <rPr>
        <vertAlign val="subscript"/>
        <sz val="10"/>
        <rFont val="Arial"/>
        <family val="2"/>
        <charset val="238"/>
      </rPr>
      <t>max</t>
    </r>
    <r>
      <rPr>
        <sz val="10"/>
        <rFont val="Arial"/>
        <family val="2"/>
        <charset val="238"/>
      </rPr>
      <t xml:space="preserve"> &lt; 20 mm; statični prebod CBR &gt; 2,5 MN
- efektivna odprtina por: O90: 0,06‐0,20 mm
- koeficient prepustnosti: kG &gt; 10 k zemljine ali k &gt; 10‐4 m/s pri tlaku 20 kN/m</t>
    </r>
    <r>
      <rPr>
        <vertAlign val="superscript"/>
        <sz val="10"/>
        <rFont val="Arial"/>
        <family val="2"/>
        <charset val="238"/>
      </rPr>
      <t>2</t>
    </r>
  </si>
  <si>
    <t>Tamponski sloj deb. 30 cm; dobava s prevozom, vgrajevanje, planiranje, razgrinjanje in utrditev materiala do predpisane zbitosti; material drobljenec zrnavosti 0-31 mm</t>
  </si>
  <si>
    <t>Fino planiranje in utrditev planuma do predpisane komprimacije</t>
  </si>
  <si>
    <t>ODVODNJAVANJE</t>
  </si>
  <si>
    <t>Izkop v materialu III. ktg. za odvodne jarke  z nakladom in odvozom v stalno deponijo na razdalji do 20 km, vključno s stroški za deponiranje</t>
  </si>
  <si>
    <t>Dobava in polaganje plastičnih drenažnih cevi DN 250 na betonski podlagi debeline 10 cm iz betona C8/10. Cev je obbetonirana do vtočnih odprtin z betonom C25/30. Zgornja površina betona je zglajena z nagibom proti cevi ali ekvivalentna tovarniško sestavljena drenaža</t>
  </si>
  <si>
    <r>
      <t>Dobava in polaganje geotekstila za zaščito drenažnega filtra s preklapljanjem na stikih
- T</t>
    </r>
    <r>
      <rPr>
        <vertAlign val="subscript"/>
        <sz val="10"/>
        <rFont val="Arial"/>
        <family val="2"/>
        <charset val="238"/>
      </rPr>
      <t>min</t>
    </r>
    <r>
      <rPr>
        <sz val="10"/>
        <rFont val="Arial"/>
        <family val="2"/>
        <charset val="238"/>
      </rPr>
      <t xml:space="preserve"> = 10 kN/m, (Txɛ)</t>
    </r>
    <r>
      <rPr>
        <vertAlign val="subscript"/>
        <sz val="10"/>
        <rFont val="Arial"/>
        <family val="2"/>
        <charset val="238"/>
      </rPr>
      <t>min</t>
    </r>
    <r>
      <rPr>
        <sz val="10"/>
        <rFont val="Arial"/>
        <family val="2"/>
        <charset val="238"/>
      </rPr>
      <t xml:space="preserve"> = 300 kN/m, Od &lt; 30 mm</t>
    </r>
  </si>
  <si>
    <t xml:space="preserve">Zasipanje drenažnih cevi z vodopropustnim kamnitim materialom (iz gramoznice), nazivne zrnavosti 8/16 in 16/31 mm </t>
  </si>
  <si>
    <t>Kompletna izdelava revizijskih jaškov s peskolovom iz cevi Ø 60 cm, globina jaškov 2-3 m, postavljeni na betonskem temelju d=10 cm iz betona C 25/30 na podložnem betonu deb. 5 cm iz betona C12/15. Cev je obbetonirana z 10 cm plastjo betona C 20/25. Dno je gladko zalikano in oblikovano v muldo, vključno z vgradnim pokrovom dim. 60x60 cm v inox izvedbi s tečaji in plinsko vzmetjo za pomoč pri odpiranju</t>
  </si>
  <si>
    <t>Kompletna izdelava revizijskih jaškov s peskolovom iz cevi Ø 60 cm, globina jaškov 2-3 m, postavljeni na betonskem temelju d=10 cm iz betona C 25/30 na podložnem betonu deb. 5 cm iz betona C12/15. Cev je obbetonirana z 10 cm plastjo betona C 20/25. Dno je gladko zalikano in oblikovano v muldo, vključno z vgraditvijo pokrova iz duktilne litine dim. 60 x 60 cm z armirano betonskim vencem</t>
  </si>
  <si>
    <t>Naprava priključka drenažnih cevi na jaške; izsekavanje odprtine ter tesnenje s cementno malto 1:2</t>
  </si>
  <si>
    <t>Izdelava vtočnih in iztočnih glav na drenažni cevi. Postavka vključuje dobavo, pripravo, opaženje in betoniranje z betonom C12/15</t>
  </si>
  <si>
    <t>Dobava in vgraditev montažne linijske kanalete (kot npr. tip Hauraton Faserfix KS 100), svetle širine 10 cm, vključno z rešetko in izvedbo priklopa na odvodnjo (element s peskolovom); naprava bet. podlage (beton C25/30) in obbetoniranje ob straneh, tesnenje stika okvirja kanalete s tlakom ter vsa potrebna zemeljska dela, vključno z izvedbo izliva preko preboja podpornega zidu cca vsakih 50 m</t>
  </si>
  <si>
    <r>
      <t xml:space="preserve">Dobava in polaganje kanalizacijskih cevi PE </t>
    </r>
    <r>
      <rPr>
        <sz val="10"/>
        <rFont val="Symbol"/>
        <family val="1"/>
        <charset val="2"/>
      </rPr>
      <t>Æ</t>
    </r>
    <r>
      <rPr>
        <sz val="10"/>
        <rFont val="Arial"/>
        <family val="2"/>
        <charset val="238"/>
      </rPr>
      <t xml:space="preserve"> 100 na betonski podlagi debeline 10 cm iz betona C8/10. Zgornja površina betona je zglajena z nagibom proti cevi</t>
    </r>
  </si>
  <si>
    <t>V. POTNIŠKA PERONA</t>
  </si>
  <si>
    <t>Zakoličba perona</t>
  </si>
  <si>
    <t>Postavljanje prečnih profilov</t>
  </si>
  <si>
    <t>Planiranje in utrditev temeljnih tal pod peroni do predpisane komprimacije; vključno pod "L" elementom ter AB zaključki</t>
  </si>
  <si>
    <t>Dobava in vgrajevanje nasipnega gramoznega materiala z razgrinjanjem, planiranjem in utrditvijo do predpisane komprimacije - pod tamponom, vgrajevanje v slojih</t>
  </si>
  <si>
    <t>Dobava in vgrajevanje peščeno gramoznega materiala v tamponski sloj skupaj z razgrinjanjem, planiranjem in utrditvijo do predpisane komprimacije (Ms = 80 MN/m2); predvidene deb. 30 cm</t>
  </si>
  <si>
    <t>Fino planiranje in utrjevanje površine tampona pred zaključnim slojem</t>
  </si>
  <si>
    <t>Nabava in vgradnja plastične barbakane - dolžine 1 m in premera 20 mm, vgrajene na 5 m</t>
  </si>
  <si>
    <t>Dobava in polaganje geodrena - drenažne mreže z obojestranskim geotekstilom (kot npr. DC 602 E – Polyfelt ali Securdrain® 201WD601 201 – Naue) pod temeljem peronskega "L" elementa širine 1,1 m</t>
  </si>
  <si>
    <t>Naprava temelja - podlage za peronski "L" element
- enozrnati drenažni podložni beton  C12/15 v debelini 10 cm</t>
  </si>
  <si>
    <t>Naprava temelja - podlage za peronski "L" element
- beton C30/37</t>
  </si>
  <si>
    <t>Naprava temelja - podlage za peronski "L" element
- opaž robov betona (vključno dilatacije - delovni stik)</t>
  </si>
  <si>
    <t>Vlaganje stiropora v dilatacije temeljev in delno pete "L" zidu
- debeline 3,5 cm</t>
  </si>
  <si>
    <t>Vlaganje stiropora v dilatacije "L" zidu
- debeline 1 cm</t>
  </si>
  <si>
    <t>Tesnitev dilatacijskega spoja s trajno elastičnim kitom</t>
  </si>
  <si>
    <r>
      <t xml:space="preserve">Dobava in polaganje arm. betonskih "L" peronskih elementov  dim. 60/85 cm, dolžine 100 cm, položeni na temelj v cem. malti. V ceni je vključiti tudi 2x sidranje elementa v temelj z vsemi deli (sidro iz RA </t>
    </r>
    <r>
      <rPr>
        <sz val="10"/>
        <rFont val="Symbol"/>
        <family val="1"/>
        <charset val="2"/>
      </rPr>
      <t>Æ</t>
    </r>
    <r>
      <rPr>
        <sz val="10"/>
        <rFont val="Arial"/>
        <family val="2"/>
        <charset val="238"/>
      </rPr>
      <t xml:space="preserve"> 14 mm dolžine 34 cm, luknja v nogi "L" elementa je konusna </t>
    </r>
    <r>
      <rPr>
        <sz val="10"/>
        <rFont val="Calibri"/>
        <family val="2"/>
        <charset val="238"/>
      </rPr>
      <t>Ø</t>
    </r>
    <r>
      <rPr>
        <sz val="10"/>
        <rFont val="Arial"/>
        <family val="2"/>
        <charset val="238"/>
      </rPr>
      <t xml:space="preserve"> 8-6 cm, v betonu temelja pa 3 cm, zalitje s cem. malto). Stiki med elementi so vodotesno tesnjeni</t>
    </r>
  </si>
  <si>
    <t>Tlak iz betonskih tlakovcev pravokotne oblike višine 8 cm s predhodno napravo podlage iz peska 0,2-2 mm deb. 5 cm na typar foliji, s finim planiranjem in utrditvijo. Tlakovci v temno sivi barvi. Tlakovanje na peronih, predpostajnem platoju in interventnem dostopu
- osnovni tlak</t>
  </si>
  <si>
    <t>Tlak iz betonskih tlakovcev pravokotne oblike višine 8 cm s predhodno napravo podlage iz peska 0,2-2 mm deb. 5 cm na typar foliji, s finim planiranjem in utrditvijo. Tlakovci kontrastne barve glede na osnovne tlakovce in rebričaste strukture. Tlakovanje na peronih, predpostajnem platoju in dostopnih poteh
- smerno vodilne oznake za slepe in slabovidne</t>
  </si>
  <si>
    <t>Tlak iz betonskih tlakovcev pravokotne oblike višine 8 cm s predhodno napravo podlage iz peska 0,2-2 mm deb. 5 cm na typar foliji, s finim planiranjem in utrditvijo. Tlakovci kontrastne barve glede na osnovne tlakovce in mehurjene strukture. Tlakovanje na peronih, predpostajnem platoju in dostopnih poteh
- smerno vodilne oznake za slepe in slabovidne</t>
  </si>
  <si>
    <t>Tlak iz betonskih tlakovcev pravokotne oblike višine 8 cm s predhodno napravo podlage iz peska 0,2-2 mm deb. 5 cm na typar foliji, s finim planiranjem in utrditvijo. Tlakovci rumene barve in mehurjene strukture. Tlakovanje na peronih, predpostajnem platoju in dostopnih poteh
- smerno vodilne oznake za slepe in slabovidne, širina 60 cm</t>
  </si>
  <si>
    <t>Barvanje tlakovcev v rumeni barvi s posipom s kremenčevim peskom
- varnostni pas širine 100 mm</t>
  </si>
  <si>
    <t>Zalitje z bitumensko zmesjo med peronskimi elementi in betonskimi tlakovci ter zaključnimi zidovi</t>
  </si>
  <si>
    <t>Signalna oznaka 204 "Mesto ustavitve"; dobava in vgraditev</t>
  </si>
  <si>
    <t>Signalna oznaka 210 "Približevanje postajališču"; dobava in vgraditev</t>
  </si>
  <si>
    <t>Čiščenje površin po končanih delih</t>
  </si>
  <si>
    <t>Skupaj z DDV</t>
  </si>
  <si>
    <t>2/3</t>
  </si>
  <si>
    <t>Načrt zidov</t>
  </si>
  <si>
    <t>Projekt:1340ZIa Podporna zidova ob peronu Zbelovo</t>
  </si>
  <si>
    <t>N 9 9 101</t>
  </si>
  <si>
    <t>Vse postavke izkopov, zasipov, itd. vsebujejo vse potrebne transporte, dobave, takse za odlaganje, razprostiranje, itd.</t>
  </si>
  <si>
    <t>N 9 9 102</t>
  </si>
  <si>
    <t>Volumni v popisu so v zbitem-vgrajenem stanju!</t>
  </si>
  <si>
    <t>N 9 9 103</t>
  </si>
  <si>
    <t>Vse opažene površine betonov zajemajo dobavo, vgradnjo in odstranitev po razopaženju trikotnih letvic posnetja vseh vidnih betonskih robov, razen kjer v načrtu definirano drugače.</t>
  </si>
  <si>
    <t>N 9 9 104</t>
  </si>
  <si>
    <t>Strošek gradbiščnih poti za dostop do delovišča vkalkulirati v enotne cene postavk.</t>
  </si>
  <si>
    <t>2 Podporni zid Zbelovo levo</t>
  </si>
  <si>
    <t>S 1 2 112</t>
  </si>
  <si>
    <t>Odstranitev grmovja na redko porasli površini (do 50 % pokritega tlorisa) - strojno</t>
  </si>
  <si>
    <t>Zajema dobavo, vtiskovanje, vzdrževanje in odstranitev po končani gradnji. Zagatnice L605 L=6,0 m</t>
  </si>
  <si>
    <t>S 2 4 325</t>
  </si>
  <si>
    <t>Izdelava klina iz zrnate kamnine - 3. kategorije z dobavo iz kamnoloma</t>
  </si>
  <si>
    <t>S sprotno komprimacijo po slojih na Ev2=60 MPa in s.z.=95% SPP. Zasip zidu proti tiru.</t>
  </si>
  <si>
    <t>Zasip na čelni strani zidov. Zasip z materialom izkopa.</t>
  </si>
  <si>
    <t>2.2.4 Brežine in zelenice</t>
  </si>
  <si>
    <t>d=30 cm, 20 cm kamen na 10 cm betona C 20/25, razmerje kamen/beton 70/30</t>
  </si>
  <si>
    <t>Beton C20/25</t>
  </si>
  <si>
    <t>2.3.1 Globinsko odvodnjavanje - drenaže</t>
  </si>
  <si>
    <t>S 5 3 164</t>
  </si>
  <si>
    <t>Dobava in vgraditev polnilnega cementnega betona C16/20 v prerez nad 0,50 m3/m2</t>
  </si>
  <si>
    <t>C25/30 XC4 PV-II D32 S3</t>
  </si>
  <si>
    <t>2.4.4 Ključavničarska dela in dela v jeklu</t>
  </si>
  <si>
    <t>Višina ograje je 120 cm!</t>
  </si>
  <si>
    <t>S 5 8 711</t>
  </si>
  <si>
    <t>Dobava in vgraditev jeklene nosilne konstrukcije v varjeni izvedbi iz konstrukcijskega jekla S 235</t>
  </si>
  <si>
    <t>Sidra za drogove VM, teža posameznega cca. 150 kg, AKZ vroče cinkano min 85 mikr, sidra nerjavna A4!</t>
  </si>
  <si>
    <t>S 5 8 911</t>
  </si>
  <si>
    <t>Dobava in vgraditev kovinske plošče z vpisanim nazivom izvajalca in letom izgradnje objekta</t>
  </si>
  <si>
    <t>2.4.5 Zaščitna dela</t>
  </si>
  <si>
    <t>S 5 9 762</t>
  </si>
  <si>
    <t>Izdelava ločilne plasti iz trdih penastih plošč, debelih 2 cm</t>
  </si>
  <si>
    <t>Polnilo za stike v dilatacijah</t>
  </si>
  <si>
    <t>S 5 9 844</t>
  </si>
  <si>
    <t>Zatesnitev dilatacijske rege z zaključnim trakom za rege</t>
  </si>
  <si>
    <t>N 5 9 101</t>
  </si>
  <si>
    <t>Dobava in vgraditev PE folije kot ločilno plast med zaščitnim betonom in zabitimi zagatnicami za omogočitev izvleka zagatnic.</t>
  </si>
  <si>
    <t>3 Podporni zid Zbelovo desno</t>
  </si>
  <si>
    <t>3.1.2 Čiščenje terena</t>
  </si>
  <si>
    <t>3.1.3 Ostala preddela</t>
  </si>
  <si>
    <t>3.2 Zemeljska dela</t>
  </si>
  <si>
    <t>3.2.1 Izkopi</t>
  </si>
  <si>
    <t>3.2.2 Planum temeljnih tal</t>
  </si>
  <si>
    <t>3.2.3 Nasipi, zasipi, klini, posteljica in glinasti naboj</t>
  </si>
  <si>
    <t>3.2.4 Brežine in zelenice</t>
  </si>
  <si>
    <t>3.3 Odvodnjavanje</t>
  </si>
  <si>
    <t>3.3.1 Globinsko odvodnjavanje - drenaže</t>
  </si>
  <si>
    <t>3.4 Gradbena in obrtniška dela</t>
  </si>
  <si>
    <t>3.4.1 Tesarska dela</t>
  </si>
  <si>
    <t>3.4.2 Dela z jeklom za ojačevanje</t>
  </si>
  <si>
    <t>3.4.3 Dela s cementnim betonom</t>
  </si>
  <si>
    <t>3.4.4 Ključavničarska dela in dela v jeklu</t>
  </si>
  <si>
    <t>3.4.5 Zaščitna dela</t>
  </si>
  <si>
    <t>4 Tuje storitve</t>
  </si>
  <si>
    <t>4.1 Elektroenergetski vodi</t>
  </si>
  <si>
    <t>S 7 3 361</t>
  </si>
  <si>
    <t>Izdelava kabelske kanalizacije iz ............ cevi iz .............. premera ....... mm</t>
  </si>
  <si>
    <t>Povezava jašek-svetilka, fleksibilna PE cev DN80, vgrajeno v cem.beton</t>
  </si>
  <si>
    <t>4.2 Preizkus, nadzor in projektna dokumentacija</t>
  </si>
  <si>
    <t>3/1</t>
  </si>
  <si>
    <t>Načrt preureditve vozne mreže</t>
  </si>
  <si>
    <t>3/2</t>
  </si>
  <si>
    <t>Načrt razsvetljave perona in podhoda</t>
  </si>
  <si>
    <t>3/3</t>
  </si>
  <si>
    <t>Načrt signalno varnostnih naprav</t>
  </si>
  <si>
    <t>3/4</t>
  </si>
  <si>
    <t>Načrt preureditve in zaščite SVTK vodov</t>
  </si>
  <si>
    <t>3/5</t>
  </si>
  <si>
    <t>Načrt NN priključka</t>
  </si>
  <si>
    <t>3/6</t>
  </si>
  <si>
    <t>Načrt TK vodov postajališča</t>
  </si>
  <si>
    <t>11/2</t>
  </si>
  <si>
    <t>Elaborat informacijskih oznak in opreme peronov</t>
  </si>
  <si>
    <t>Enota</t>
  </si>
  <si>
    <t>Cena na enoto</t>
  </si>
  <si>
    <t>ELEKTRIČNA VOZNA MREŽA - SKUPAJ:</t>
  </si>
  <si>
    <t>1. GRADBENA DELA</t>
  </si>
  <si>
    <t>1.1 Preddela</t>
  </si>
  <si>
    <t>1.1.1</t>
  </si>
  <si>
    <t>Priprava in organizacija gradbišča z vsemi objekti, instalacijami, zagotovitev varnostnih in higiensko tehničnih pogojev, začasne transportne poti, oznakami gradbišča ter kasnejša odstranitev vseh objektov in vzpostavitev prvotnega stanja na uporabljenih površinah.</t>
  </si>
  <si>
    <t>1.1.2</t>
  </si>
  <si>
    <t>Zakoličba z zavarovanjem, priprava prečnih profilov in druga geodetska dela</t>
  </si>
  <si>
    <t>1.2 Temelji drogov</t>
  </si>
  <si>
    <t>1.2.1</t>
  </si>
  <si>
    <t>Temelji drogov vozne mreže se izvedejo v opornem zidu in so upoštevani komplet s sidrnimi vijaki v 2/3 načrt podpornih zidov ob peronu 1340/ZID</t>
  </si>
  <si>
    <t>1.2.2</t>
  </si>
  <si>
    <t>Začasno pomožno sidranje drogov vozne mreže ob katerih se izvaja izkop za postavitev novega temelja oziroma opornega zidu. Postavka vključuje delo in ves potrebni material (pomožno sidro, jeklena žica za sidranje, ….)</t>
  </si>
  <si>
    <t>1.3 Temelji enojnih sider</t>
  </si>
  <si>
    <t>1.3.1</t>
  </si>
  <si>
    <t>Temelji enojnih sider se izvedejo v opornem zidu in so upoštevani kompelt z zanko v 2/3 načrt podpornih zidov ob peronu 1340/ZID</t>
  </si>
  <si>
    <t>1.4 Ostala gradbena dela</t>
  </si>
  <si>
    <t>1.4.1</t>
  </si>
  <si>
    <t>Rušenje in odstranitev obstoječih temeljev, sider ter ščitenje gradbene jame:
Temelj drogov št.: 191 do 196, Tse: 191 in 192</t>
  </si>
  <si>
    <t>1.4.2</t>
  </si>
  <si>
    <t>Ščitenje obstoječih temeljev, sider ob izdelavi perona oziroma opornih zidov z zagatnicami in začasnim zatezanjem:
Temelj drogov št.: 191 do 196, Tse: 191 in 192</t>
  </si>
  <si>
    <t>1.4.3</t>
  </si>
  <si>
    <t>Stroški upravljalca pri izvajanju gradbenih del.</t>
  </si>
  <si>
    <t>2. MONTAŽNA DELA</t>
  </si>
  <si>
    <t>2.1 Dobava drogov</t>
  </si>
  <si>
    <t>2.1.1</t>
  </si>
  <si>
    <t>LS16LA-vp.</t>
  </si>
  <si>
    <t>2.1.2</t>
  </si>
  <si>
    <t>Končna regulacija drogov po vertikali po obremenitvi le teh.</t>
  </si>
  <si>
    <t>2.2 Dobava in namestitev nosilcev, nosilne in poligonacijske opreme vodov</t>
  </si>
  <si>
    <t>2.2.1</t>
  </si>
  <si>
    <t>Nosilec enega voznega voda nad enim tirom (DVM 191 do 196).</t>
  </si>
  <si>
    <t>2.2.2</t>
  </si>
  <si>
    <t>Čvrsta točka polnokompenzirane vozne mreže 320 mm² - delna preureditev in vgradnja dodatnega paličastega izolatorja.</t>
  </si>
  <si>
    <t>2.2.3</t>
  </si>
  <si>
    <t>Natančen pregled lege voznih vodov (poligonacije) nad reguliranimi tiri in po potrebi regulacija le teh.</t>
  </si>
  <si>
    <t>km</t>
  </si>
  <si>
    <t>2.2.4</t>
  </si>
  <si>
    <t>Meritve temeljnih geometrijskih lastnosti voznih vodov (višina in gradient pri spremembah le te, poligonacija, varnostne razdalje na objektih, lega nosilcev VV glede na temperaturo okolice, lega uteži ali vzmeti zateznih naprav glede na temperaturo okolice, razdalja drogov od osi tira).</t>
  </si>
  <si>
    <t>2.3 Dobava opreme in izvedba sidranja drogov</t>
  </si>
  <si>
    <t>2.3.1</t>
  </si>
  <si>
    <t>Sidranje droga z enojnim sidrom (izolirni člen).</t>
  </si>
  <si>
    <t>2.4 Dobava in namestitev opreme povratnega voda</t>
  </si>
  <si>
    <t>2.4.1</t>
  </si>
  <si>
    <t>2.4.2</t>
  </si>
  <si>
    <t>Zaščitna vez droga na peronsko ozemljilo z jekleno pocinkano izolirano vrvjo 70 mm2  v alketen cevi.</t>
  </si>
  <si>
    <t>2.4.3</t>
  </si>
  <si>
    <t>Zaščitna vez med vsemi tirnicami dveh tirov izvedena z jekleno pocinkano izolirano vrvjo 70 mm2 delno v alkaten cevi.</t>
  </si>
  <si>
    <t>2.4.4</t>
  </si>
  <si>
    <t>Kontinuitetna vez tirnice iz dveh izoliranih bakrenih vrvi 120 mm2, vez se namesti v času odstranitve  tira, pred vstavljanjem provizorija in pred odstranitvijo le tega v dolžini odstranjenega tira.</t>
  </si>
  <si>
    <t>2.4.5</t>
  </si>
  <si>
    <t>Bakrena tirna vezica 50mm2 privarjena na tirnico (povezava tir - provizorij: Varianta 1).</t>
  </si>
  <si>
    <t>2.4.6</t>
  </si>
  <si>
    <t>Bakrena tirna vezica 120mm2, vrtanje in vijačenje (povezava tir - provizorij: Varianta 2).</t>
  </si>
  <si>
    <t>2.4.7</t>
  </si>
  <si>
    <t>Izdelava tabele drogov vozne mreže s seznamom kovinskih mas, ki so v okviru zaščite pred previsoko napetostjo dotika in koraka povezane na posamezni drog</t>
  </si>
  <si>
    <t>2.5 Dobava in namestitev zaščitne ter opozorilne opreme</t>
  </si>
  <si>
    <t>2.5.1</t>
  </si>
  <si>
    <t>Dobava in namestitev ozemljilne vrvi Al 1 x 150 mm2 kompletno s pritrdilno opremo na višini cca. 7,4m.</t>
  </si>
  <si>
    <t>2.5.2</t>
  </si>
  <si>
    <t>Spajanje nove Al zaščitne vrvi 150mm2 na obstoječo Al zaščitno vrv ter dvig na višino kompletno s spojno - pritrdilno opremo (amerikanke). Izvedba pri drogovih DVM 189, 190, 197, 198.</t>
  </si>
  <si>
    <t>2.5.3</t>
  </si>
  <si>
    <t>Vgradnja paličastih izolatorjev med obstoječo Al zaščitno vrv 150mm2 in novo Alu 150mm2 za ločitev peronskega dela zaščitne ozemljitve od ostalega odseka odprte proge (izolator, amerikanke, komplet material do polne funkcionalnosti)</t>
  </si>
  <si>
    <t>2.5.4</t>
  </si>
  <si>
    <t>Določitev mikrolokacije ozemljil.</t>
  </si>
  <si>
    <t>2.5.5</t>
  </si>
  <si>
    <t>Izvedba paličnega ozemljila z vrtanjem in vstavljanjem cevi φ 51mm ter polnila, debeline stene minimalno 4 mm in dolžine 6 m iz nerjavečega jekla v kvaliteti A4, kompletno s priključnim materialom</t>
  </si>
  <si>
    <t>2.5.6</t>
  </si>
  <si>
    <t>Izdelava armiranobetonskega kabelskega jaška svetlih mer 362x312x300 mm z oljnim pokrovom za cevno ozemljilo nameščeno na peronu, vključno vgradnja alkaten cevi fi 50 mm med jaškom in drogom vozne mreže (dolžina do 3 m).</t>
  </si>
  <si>
    <t>2.5.7</t>
  </si>
  <si>
    <t>Dobava in namestitev tiristoske naprave za zemljostično zaščito in za kontrolo povratnega voda.</t>
  </si>
  <si>
    <t>2.5.8</t>
  </si>
  <si>
    <t xml:space="preserve">Povezava zaščitne tiristorske naprave na drogu z izolirano aluminijasto vrvjo 150 mm2 položeno po površini droga (izdelava pritrdilnih objemk iz jeklenega traku na licu mesta) direktno na zaščitno vrv na drogu. </t>
  </si>
  <si>
    <t>2.5.9</t>
  </si>
  <si>
    <t>Povezava zaščitne tiristorske naprave na drogu z dvojno izolirano bakreno vrvjo 120 mm² na obe tirnici vključno z uveljavljeno mehansko zaščitno ploščo z opozorilnim napisom za zaščito  priklučka tiristorskih naprav na tirnico, ki se z INOX stremeni pritrdi na dva praga (INOX matice z zaščito proti odvijanju) tako, da ščiti vrvi med drogom in tirnico.</t>
  </si>
  <si>
    <t>2.5.10</t>
  </si>
  <si>
    <t>Povezava kovinskih objektov na drog vozne mreže z jekleno pocinkano izolirano vrvjo 70 mm2, do oddaljenosti 5 m.</t>
  </si>
  <si>
    <t>2.5.11</t>
  </si>
  <si>
    <t>Povezava kovinskih objektov na drog vozne mreže z jekleno pocinkano izolirano vrvjo 70 mm2, do oddaljenosti 10 m.</t>
  </si>
  <si>
    <t>2.5.12</t>
  </si>
  <si>
    <t>Izvedba električnih meritev upornosti med kratkostično zaščitno vrvjo in povratnim vodom, ter med povratnim vodom in kovinskimi masami ostalih sistemov na progi (SV, TK, ZR...).</t>
  </si>
  <si>
    <t>2.5.13</t>
  </si>
  <si>
    <t>Funkcionalni preskus VLD naprav in meritve inox ozemljil ter skupnega ozemljilnega odseka.</t>
  </si>
  <si>
    <t>2.6 Ostala montažna dela</t>
  </si>
  <si>
    <t>2.6.1</t>
  </si>
  <si>
    <t>Prestavitev VV 320 mm2 iz obstoječega vpetja na novo vpetje nosilne konstrukcije drogov vozne mreže. Izvedba na drogovih VM 191 do 196) komplet do polne funkcionalnosti.</t>
  </si>
  <si>
    <t>2.6.2</t>
  </si>
  <si>
    <t>Začasne predelave voznega omrežja postaje glede na izdelani elaborat faznosti del na voznem omrežju v procesu predelav voznega omrežja oziroma postopnega vključevanja posameznih odsekov vozne mreže pod napetost.</t>
  </si>
  <si>
    <t>3. DEMONTAŽNA DELA</t>
  </si>
  <si>
    <t>3.1 Demontaža drogov</t>
  </si>
  <si>
    <t>3.1.1</t>
  </si>
  <si>
    <t>Demontaža obstoječih LS drogov</t>
  </si>
  <si>
    <t>3.2 Demontaža vodov</t>
  </si>
  <si>
    <t>3.2.1</t>
  </si>
  <si>
    <t>Nosilec enega voznega voda nad enim tirom.</t>
  </si>
  <si>
    <t>3.2.2</t>
  </si>
  <si>
    <t>Delna demontaže čvrste točke polnokompenziranega VV 320 mm2</t>
  </si>
  <si>
    <t>3.3 Demontaža opreme povratnega voda</t>
  </si>
  <si>
    <t>3.3.1</t>
  </si>
  <si>
    <t>Demontaža zaščitne vezi med vsemi tirnicami dveh  tirov izvedena z jekleno pocinkano izolirano vrvjo 70 mm2.</t>
  </si>
  <si>
    <t>3.4 Demontaža zaščitne in opozorilne opreme</t>
  </si>
  <si>
    <t>3.4.1</t>
  </si>
  <si>
    <t>Zaščitna vez droga na tirnico</t>
  </si>
  <si>
    <t>3.4.2</t>
  </si>
  <si>
    <t>Demontaža Al 150mm2 vrvi nameščene vzdolž drogov.</t>
  </si>
  <si>
    <t>4. OZNAKE DROGOV IN PLESKARSKA DELA</t>
  </si>
  <si>
    <t>4.1</t>
  </si>
  <si>
    <t>Pritrditev ploščic za oštevilčenje drogov in izvedbo ostalih oznak na drogovih.</t>
  </si>
  <si>
    <t>4.2</t>
  </si>
  <si>
    <t>Izvedba oznak za oddaljenost osi tira, niveleto tira in geometrijske elemente tira na drogovih VM (obliko in način izvedbe oznak ter način pritrjevanja le teh na drogove pridobi izvajalec pri upravljalcu).</t>
  </si>
  <si>
    <t>5. SPLOŠNO</t>
  </si>
  <si>
    <t>5.1</t>
  </si>
  <si>
    <t>Izdelava natančnega elaborata faznosti del glede na dejansko faznost gradbenih del izbranega izvajalca le teh in razpoložljive kapacitete ponudnika za dela na voznem omrežju, upoštevaje predvideno tehnologijo odvijanja prometa v času gradnje.</t>
  </si>
  <si>
    <t>5.2</t>
  </si>
  <si>
    <t>Stroški upravljalca pri predelavah voznega omrežja postaje za zmanjšanje ovir v prometu in zagotavljanje zapor posameznih tirnih odsekov.</t>
  </si>
  <si>
    <t>5.3</t>
  </si>
  <si>
    <t>Stroški upravljavca pri izklopih napetosti in izvedba začasnih zavarovanj delovišča.</t>
  </si>
  <si>
    <t>5.4</t>
  </si>
  <si>
    <t>Projektantski nadzor.</t>
  </si>
  <si>
    <t>ur</t>
  </si>
  <si>
    <t>5.5</t>
  </si>
  <si>
    <t>Izdelava projektne dokumentacije PID.</t>
  </si>
  <si>
    <t>5.6</t>
  </si>
  <si>
    <t>Izdelava projektne dokumentacije NOV.</t>
  </si>
  <si>
    <t>REKAPITULACIJA</t>
  </si>
  <si>
    <t>Gradbena dela skupaj</t>
  </si>
  <si>
    <t>Montažna dela skupaj</t>
  </si>
  <si>
    <t>Demontažna dela skupaj</t>
  </si>
  <si>
    <t>Oznake drogov in pleskarska dela skupaj</t>
  </si>
  <si>
    <t>Splošno</t>
  </si>
  <si>
    <t>SKUPAJ</t>
  </si>
  <si>
    <t>DDV</t>
  </si>
  <si>
    <t>SKUPAJ Z DDV</t>
  </si>
  <si>
    <r>
      <t xml:space="preserve">Zaščitna vez novega droga na tirnico (prehodno obdobje) z jekleno pocinkano izolirano vrvjo 70 mm2 v alkaten cevi </t>
    </r>
    <r>
      <rPr>
        <b/>
        <sz val="10"/>
        <rFont val="Arial Nova Cond"/>
        <family val="2"/>
      </rPr>
      <t>pod peronom in skozi zaključni peronski element</t>
    </r>
    <r>
      <rPr>
        <sz val="10"/>
        <rFont val="Arial Nova Cond"/>
        <family val="2"/>
      </rPr>
      <t>, vključno z izvrtinami in pritrdilnim materialom (do 10 m).</t>
    </r>
  </si>
  <si>
    <t>Post.</t>
  </si>
  <si>
    <t>Opomba</t>
  </si>
  <si>
    <t>Cena/EM</t>
  </si>
  <si>
    <t>Skupaj</t>
  </si>
  <si>
    <t>3/2 ZUNANJA RAZSVETLJAVA</t>
  </si>
  <si>
    <t>I. GRADBENA DELA</t>
  </si>
  <si>
    <t>Opomba: V načrtu ZR je kabelska kanalizacija SVTK v vijolični barvi, kabelska kanalizacija ZR pa v zeleni barvi, kabelska kanalizacija VLD pa v svetlo modri barvi.</t>
  </si>
  <si>
    <t>Opomba: Zajeta je kabelska kanalizacija in kabelski jaški namenjeni zunanji razsvetljavi peronov ter VLD napravi.</t>
  </si>
  <si>
    <t>Zakoličba dela kabelske trase nemenjene zunanji razsvetljavi.</t>
  </si>
  <si>
    <t>m1</t>
  </si>
  <si>
    <t>Zakoličba temeljev in jaškov zunanje razsvetljave.</t>
  </si>
  <si>
    <t xml:space="preserve">Ročni izkop za kabelski jašek tipa C vključno s ščitenjem obstoječih komunalnih vodov. </t>
  </si>
  <si>
    <t xml:space="preserve">Ročni izkop za temelj svetilke ZR vključno s ščitenjem obstoječih komunalnih vodov. </t>
  </si>
  <si>
    <t xml:space="preserve">Ročni izkop za kabelsko kanalizacijo s ščitenjem obstoječih komunalnih vodov. </t>
  </si>
  <si>
    <t>m</t>
  </si>
  <si>
    <t>Gradnja armiranobetonskega jaška tip C z litoželeznim pokrovom 60x60 cm, nosilnostjo 250 kN z napisom Elektrika, svetlih mer 60x60x80 cm z betoniranjem C 25/30, kompletno z armaturo in opažem.</t>
  </si>
  <si>
    <t xml:space="preserve">Gradnja armiranobetonskega jaška tip A z litoželeznim pokrovom 60x60 cm, nosilnostjo 250 kN z napisom "Elektrika", svetlih mer 120x120x180 cm z betoniranjem C 25/30, kompletno z armaturo in opažem. </t>
  </si>
  <si>
    <t>Gradnja betonskega temelja za  drog (peron, dostopne poti) zunanje razvetljave  z betonom C25/30  svetlih mer 60x60x100(125) cm, kompletno s sidrno ploščo in sidrnimi vijaki (nerjavečimi) ter uvodnimi PVC cevmi fi 2*50/75 mm, ter 1*36 mm za ozemljitev.</t>
  </si>
  <si>
    <t>Konzola za namestitev svetilke na drog h=5m</t>
  </si>
  <si>
    <t>Bitumenska zaščita spodnjega dela kovinskega droga L=5m zunanje razsvetljave do višine 20 cm vključno z vijaki in brez ozemljilnega vodnika</t>
  </si>
  <si>
    <t>Odvoz odvečnega materiala na stalno deponijo, stresanje in planiranje</t>
  </si>
  <si>
    <t>Sanacija terena po gradnji kabelske kanalizacije. Postavka zajema vsa dela in material za povrnitev terena v prvotno stanje.</t>
  </si>
  <si>
    <t>II. SVETILKE ZA ZUNANJO RAZSVETLJAVO</t>
  </si>
  <si>
    <t xml:space="preserve">Postavka vključuje dobavo, montažo, priključitev ter nastavitev svetilke: </t>
  </si>
  <si>
    <t xml:space="preserve">Svetilke za postajno peronsko območje. Dobava, montaža in priklop.
5XE2C32A08DAA0G - Streetlight 21, svetilka za kandelaber, primarno usmerjanje svetlobe leča, material: PMMA, primarni svetlobnotehnični pokrov: pokrov, material: varnostno kaljeno steklo (ESG), prozoren material, porazdelitev svetilnosti: ST0.8a, izstop svetlobe: direktno sevajoče, primarna svetlobna karakteristika: asimetrično, način montaže: nastavek, nastavek, LED High Power LED, nazivni svetlobni tok: 3.043 lm, barva svetlobe: 730, barvna temperatura: 3000K, predstikalna naprava: EVG-z možnostjo zatemnjevanja, upravljanje: fleksibilno parametriranje svetlobnega toka, časovno-odvisno upravljanje svetlobnega toka, nadzor in zagotavljanje konstantnega svetlobnega toka, termična zaščita, priklop na omrežje: 220..240V, AC, 50/60Hz, začetek obratovalne dobe: 21.8 W, konec obratovalne dobe: 22.7 W, redukcija: 10 W, ohišje svetilke, material: aluminij tlačno ulito, prašno premazano, v Siteco® kovinsko sivi barvi (DB 702S), nastavek: 60/76mm (direktni natik) in 42/60mm (pritrditev s strani), kandelabrska prirobnica: 42mm: 5XC10008XM4, 60mm: 5XC10008XM2, 76mm: 5XC10008XM1, zaščitna stopnja (celota): IP66, zaščitni razred (celota): zaščitni razred I, certifikacijski znak: CE, ENEC, VDE, odpornost na udarce: IK09, dopustna okoliška temperatura za zunanja območja uporabe: -35..+50°C, vključno s pritrdilno prirobnico. 
Svetilka mora imeti možnost regulacije svetilnosti "DALI" preko žične povezave.
</t>
  </si>
  <si>
    <t>Prenapetostna zaščita LED svetilke za vgradnjo v omarico ali drog razsvetljave, tip 1ACIMLPX1230LW3. Dobava, montaža in priklop.</t>
  </si>
  <si>
    <t>III. ELEKTROMONTAŽNA DELA ZA ZUNANJO RAZSVETLJAVO</t>
  </si>
  <si>
    <t>Dobava, polaganje in priključevanje kabla v izdelano kabelsko kanalizacijo (DWP, PEHD, PVC cevi, kabelske police, kabelska korita) ali notranjosti droga. Označevanje kablov v vseh kabelskih jaških in razdelilnikih.</t>
  </si>
  <si>
    <t>Dobava, polaganje in priključevanje kabla v drogu zunanje razsvetljave (kabel za krmiljenje); -Kabel NYY-(J)-3x1,5 mm2</t>
  </si>
  <si>
    <t>Dobava, polaganje in priključevanje kabla v drogu zunanje razsvetljave (napajalni kabel); -Kabel NYY-(J)-3x2,5 mm2</t>
  </si>
  <si>
    <t>Dobava, polaganje in priključevanje kabla v izdelano kabelsko kanalizacijo; -Kabel NYY-(J)-4x6 mm2</t>
  </si>
  <si>
    <t>Dobava, polaganje in priključevanje kabla v izdelano kabelsko kanalizacijo; -Kabel NYY-(J)-4x16 mm2</t>
  </si>
  <si>
    <t>Dobava, polaganje in priključevanje kabla v izdelano kabelsko kanalizacijo; -Kabel NYY-(J)-4x25 mm2</t>
  </si>
  <si>
    <t>Dobava, polaganje in priključevanje (vključno s sponko kabla) v izdelano kabelsko kanalizacijo; -Izolirani kabel Al 150mm2 za povezavo ozemljil obeh peronov</t>
  </si>
  <si>
    <t>Dobava, polaganje in priključevanje v kabla kabelsko kanalizacijo med EE in TK, signalni kabel; -Kabel YSLCY-5x1,5 mm2 ali YSLCY-7x1,5 mm2 (za medsebojno povezavo krmiljenja, signalov .., lahko tudi kabel Olflex Cl 110Cy, enostransko ozemljen plašč)</t>
  </si>
  <si>
    <t>Dobava in montaža NIK kanala  (NIK širine do 10cm)</t>
  </si>
  <si>
    <t>Dobava, polaganje in priključevanje kabla na kabelske police ali v kabelsko kanalizacijo za potrebe ozemljevanja naprav z zaklučki; -vodnik Cu P/F 1x70mm²</t>
  </si>
  <si>
    <t xml:space="preserve">Dobava, polaganje in priključevanje kabla v izdelano kabelsko kanalizacijo; -kabel BUS LD 2x2x0,22mm² (oplet priključen enostransko) za odštevalne števce </t>
  </si>
  <si>
    <t xml:space="preserve">Dobava, polaganje in priključevanje kabla v izdelano kabelsko kanalizacijo; -UTP kabel cat.6 </t>
  </si>
  <si>
    <t>Dobava in polaganje traku Rf 30x3,5mm</t>
  </si>
  <si>
    <t>Križna sponka pri vsakem drogu zunanje razsvetljave za ozemljitev droga ter ostalih prevodnih mas kot so ograje, obvestilne table na peronu in podobno.</t>
  </si>
  <si>
    <t>Dobava in polaganje izolirane pocinkane jeklene vrvi 70 mm2 položene v alkaten cev fi 32 mm v gramozni gredi ali v cevi od droga zunanje razsvetljave ali kovinskega elementa oziroma predmeta do ozemljila, kompletno z vijakom  (dolžine do 5m).</t>
  </si>
  <si>
    <t>Dobava in polaganje izolirane pocinkane jeklene vrvi 70 mm2 položene v alkaten cev fi 32 mm v gramozni gredi ali v cevi od droga zunanje razsvetljave ali kovinskega elementa oziroma predmeta do ozemljila, kompletno z vijakom  (dolžine do 10m).</t>
  </si>
  <si>
    <t>Mehki zagon - opcija:
Dobava, izdelava, priključitev in montaža. V kolikor transformator nima nizkega zagonskega toka mora imeti kot sestavni del napravo za mehki zagon npr. proizvajalca Danfoss. Specifikacija elementov in del se nahaja v tehničnem poročilu.</t>
  </si>
  <si>
    <t>Označevanje novih drogov zunanje razsvetljave in kablov zunanje razsvetljave v vseh jaških in na priključnih mestih.</t>
  </si>
  <si>
    <t>Izdelava tabele s seznamom kovinskih mas, ki so v okviru zaščite pred previsoko napetostjo dotika in koraka povezane na ozemljilni sistem.</t>
  </si>
  <si>
    <t>Sodellovanje distribucijskega podjetja Elektro Maribor pri izklopih merilnih mest.</t>
  </si>
  <si>
    <t>Izdelava meritev za potrditev ločenosti ozemljilnega sistema ŽP Zbelovo od tirnice povratnega voda.</t>
  </si>
  <si>
    <t>Meritve ter preizkus el. instalacij (kablov), razdelilnikov (RT, RZR) z izdelavo pisnega poročila o ustreznosti. V postavki zajeti meritve zunanje razsvetljave in izvedenih inštalacij.</t>
  </si>
  <si>
    <t>Meritve osvetlitve z izdelavo pisnega poročila o ustreznosti. V postavki zajeti meritve vseh na novo osvetljenih površin zunanje razsvetljave.</t>
  </si>
  <si>
    <t>IV. SVETILKE ZA PODHOD IN NADSTREŠKE</t>
  </si>
  <si>
    <t>MTSI Bega 24216 LED 14W 830 IP65  - vgradna zaprta stenska zunanja svetilka stanovitne konstrukcije s povišano stopnjo zaščite IP65 celotne svetilke in LED virom svetlobe tople barve 3000K in Ra&gt;80, izhodne svetilnosti svetilke 1220 lm, s širokosnopno simetrično optiko z v vse smeri razpršeno svetlobo, prašno lakirano ohišje iz litega aluminija srebrno sive DB702 barve in varnostno belo steklo, odporna na udarce min. IK05, z dvema priključnima uvodnicama za možnost linijskega ožičenja, z Bega Unidure zaščito površin za maksimalno začito proti koroziji, dimenzije: 190x190x90 mm, obratovalnega poteka LED modula: 200 000h L80B50 pri 25°C, z v primeru okvare ali poškodb enostavno zamenjavo LED pretvornika, LED modula, varnostnega stekla in tesnil, s certifikatom ENEC, z garancijo dobavljivosti nadomestnih delov vključno z LED enoto min. 20 let. SVETILKA S1</t>
  </si>
  <si>
    <t>10489 - vgradno ohišje za vgradnjo v beton, z možnostjo linijskega ožičenja, ohišje iz aluminija in s steklenimi vlakni ojačane sintetične mase. SVETILKA S1</t>
  </si>
  <si>
    <t>Trilux Aragon F15PW LED 25W 830 ET PC IP66 - nadgradna svetilka s povišano stopnjo zaščite, z LED virom svetlobe tople barve 3000K in Ra&gt;80 in barvne stabilnosti LED: 3SDCM, izhodne svetilnosti svetilke 4100lm, svetlobnotehničnega izkoristka min. 164lm/W, z omejitvijo bleščanja UGR 22,9 / 18,1 po EN 12464-1,  ohišje iz PC sive barve RAL 7035 in  PC difuzor z notranjo mikroprizmatično optiko, s širokim snopom svetlobe, odporna na udarce po min. IK08, dimenzije:  1552x102x91 mm, za temperaturno območje od -30°C do +35°C, predvidenega obratovalnega poteka: 70000h L80 pri 25 st. C, s certifikatom ENEC, energijskega razreda A++, z garancijo 5 let. SVETILKA S3</t>
  </si>
  <si>
    <t>ZLV/525/15 - linijsko ožičenje 5x2,5mm2 - po potrebi</t>
  </si>
  <si>
    <t>Trilux Aragon F15PW LED 25W 830 ET PC IP66 + modul ZR 19358 SE1H - nadgradna svetilka s povišano stopnjo zaščite z vgrajenim modulom zasilne razsvetljave v pripravnem spoju avtonomije 1h, z LED virom svetlobe tople barve 3000K in Ra&gt;80 in barvne stabilnosti LED: 3SDCM, izhodne svetilnosti svetilke 4100lm, svetlobnotehničnega izkoristka min. 164lm/W, svetilnosti v režimu zasilne razsvetljave 520 lm, z omejitvijo bleščanja UGR 22,9 / 18,1 po EN 12464-1,  ohišje iz PC sive barve RAL 7035 in  PC difuzor z notranjo mikroprizmatično optiko, s širokim snopom svetlobe, odporna na udarce po min. IK08, dimenzije:  1552x102x91 mm, za temperaturno območje od -30°C do +35°C, predvidenega obratovalnega poteka: 70000h L80 pri 25 st. C, s certifikatom ENEC, energijskega razreda A++, z garancijo 5 let. SVETILKA S4</t>
  </si>
  <si>
    <t>V. ELEKTROMONTAŽNA DELA ZA PODHOD IN NADSTREŠKA</t>
  </si>
  <si>
    <t>Dobava, polaganje in priključevanje finožičnega vodnika ali kabla v instalacijske (samogasne) cevi oziroma kabelsko kanalizacijo / polico:
-Kabel FROR-3x2,5 mm2 (HO7V-K-2,5)</t>
  </si>
  <si>
    <t>Dobava, polaganje in priključevanje finožičnega vodnika ali kabla v instalacijske  (samogasne) cevi oziroma kabelsko kanalizacijo / polico:
-Kabel FROR-4x2,5 mm2 (HO7V-K-2,5)</t>
  </si>
  <si>
    <t xml:space="preserve"> Instalacijski kabel položen delno podometno, delno uvlečen v instalacijske cevi in večji del položen na kabelske police ali parapetne kanale
- NYY-J-3x1,5 mm2</t>
  </si>
  <si>
    <t xml:space="preserve"> Instalacijski kabel položen delno podometno, delno uvlečen v instalacijske cevi in večji del položen na kabelske police ali parapetne kanale
- NYY-J-3x2,5 mm2</t>
  </si>
  <si>
    <t xml:space="preserve"> Instalacijski kabel položen delno podometno, delno uvlečen v instalacijske cevi in večji del položen na kabelske police ali parapetne kanale
- NYY-J-5x2,5 mm2</t>
  </si>
  <si>
    <t>Dobava in polaganje instalacijske cevi povečane trdode za vgradnjo v vibriran beton:
- cev fi36</t>
  </si>
  <si>
    <t>Dobava in polaganje instalacijske cevi povečane trdode za vgradnjo v vibriran beton:
- cev fi50</t>
  </si>
  <si>
    <t>Dobava in polaganje flex zaščitne instalacijske cevi ojačane s kovinsko žico. 
- cev fi18</t>
  </si>
  <si>
    <t>Dobava in polaganje samogasne instalacijske cevi v peronskih nadstreških (kabli za napajanje razsvetljave):
- cev fi25/20/18</t>
  </si>
  <si>
    <t>Dobava in polaganje PN instalacijske nadometne cevi s pritrdilnim materialom:
- cev fi16-fi23</t>
  </si>
  <si>
    <t>Kabelske police, izdelane iz vročecinkane perforirane pločevine, komplet s pokrovi, spojnim, nosilnim in pritrdilnim priborom, položene v sekundarni strop nadstreškov
- kabelska polica PK 100</t>
  </si>
  <si>
    <t>Kabelske police, izdelane iz vročecinkane perforirane pločevine, komplet s pokrovi, spojnim, nosilnim in pritrdilnim priborom, položene v sekundarni strop nadstreškov
- kabelska polica PK 200</t>
  </si>
  <si>
    <t>Dobava in montaža nadometnih razvodnih plastičnih doz 100x100x50mm za razcep kablov skupaj s pokrovom in pritrdilnim materialom.</t>
  </si>
  <si>
    <t>Dobava in montaža plastične vgradne (podometne) razvodne doze 150x150x65mm s pokrovom</t>
  </si>
  <si>
    <t>Dobava in montaža vtičnic 230V, 16A, v podhodu v dozo opremljeno s ključavnico ali doza za fiksni priključek. Omarica iz Rf materiala cca 200x150x100 mm.</t>
  </si>
  <si>
    <t>Enofazna nadometna vtičnica, IP44, z zaščitnim kontaktom, komplet s pokrovom, 250V, 16A, v dvigalnem jašku</t>
  </si>
  <si>
    <t>Dobava in montaža jeklene izolirane vrvi za povezavo dilatacijskega stika podhoda, vrv 120 mm2, l=1m</t>
  </si>
  <si>
    <t>Dobava in polaganje nerjavečega traku Rf 30*3,5 mm v podhodu v armirano-betonsko konstrukcijo vključno s povezavo armature s sponko KON 09</t>
  </si>
  <si>
    <t>- povezava s križno spojko</t>
  </si>
  <si>
    <t>- povezava z jekleno ograjo</t>
  </si>
  <si>
    <t>- povezava ozemljila na PE zbiralko omarice</t>
  </si>
  <si>
    <t>- povezava ozemljila z nosilci nadstreška, vijačna z 2xM8 z ušescem na nosilcu</t>
  </si>
  <si>
    <t>- povezava na GIP zbiralko z vodnikom HO7V-K-6 mm2 in križno spojko</t>
  </si>
  <si>
    <t>- povezava na GIP zbiralko omarice  z vodnikom HO7V-K-16 mm2 in križno spojko</t>
  </si>
  <si>
    <t>- dobava in montaža vezice za ozemljitev drogov ograje HO7V-K-16 mm2</t>
  </si>
  <si>
    <t>- povezava na GIP zbiralko v stropu podhoda z vodnikom HO7V-K-6 mm2 in spojnim materialom (povezovanje kovinskih mrež na GIP)</t>
  </si>
  <si>
    <t>- GIP zbiralka v medstropovju povezana na ozemljilo preko KON30, na zbiralko se povezuje ozemljevanje kovinskih rešetk stropa podhoda</t>
  </si>
  <si>
    <t>Vodnik za izenačevanje potencialov in povezavo kovinskih mas in opreme, položen prosto ali uvlečen v predhodno položene instalacijske cevi
 - HO7V-U 6</t>
  </si>
  <si>
    <t xml:space="preserve"> Vodnik za izenačevanje potencialov in povezavo kovinskih mas in opreme, položen prosto ali uvlečen v predhodno položene instalacijske cevi
- HO7V-U 16</t>
  </si>
  <si>
    <t>Dobava in polaganje vodnika fi 8mm iz Al legure na konzole za "Sika" kritino kompletno s konzolo SON04A po robu strehe peronskegih nadstreškov - kompletno. Konzola na vsakih cca. 60cm dolžine (bočni nadstrešek).</t>
  </si>
  <si>
    <t>Dobava in polaganje vodnika fi 8mm iz Al legure na konzole za "Sika" kritino kompletno s konzolo SON017A prečno po peronskih nadstreških - kompletno. Konzola na vsakih cca. 60cm dolžine (bočni nadstrešek).</t>
  </si>
  <si>
    <t>Povezava zgoraj omenjenega na jekleno kontsrukcijo nadstreška npr. (s sponkami KON05 ali ZON03 in samoreznim vijakom).</t>
  </si>
  <si>
    <t>Element za fiksni ozemljilni priključek kot Hermi KON30 privarjen na valjanec in armaturo objekta. Preko tega priključka se izvede GIP za izenačevanje potencialov v notranjosti podhoda in zunanjih naprav (lahko je tudi druga rešitev).</t>
  </si>
  <si>
    <t>Meritve ter preizkus el. instalacij (kablov), razdelilnikov ( RP in RDV) z izdelavo pisnega poročila o ustreznosti. V postavki zajeti meritve zunanje razsvetljave in izvedenih inštalacij.</t>
  </si>
  <si>
    <t>Meritve osvetlitve z izdelavo pisnega poročila o ustreznosti. V postavki zajeti meritve vseh na novo osvetljenih podhoda, nadstreška, stopnišča.</t>
  </si>
  <si>
    <t>Izdelava poročila o v brezhibnem delovanju aktivne zaščite (zasilna razsvetljava v podhodu in stopnišču) z izdelavo pisnega poročila o ustreznosti.</t>
  </si>
  <si>
    <t>VI. SCADA</t>
  </si>
  <si>
    <t>Dobava in montaža lokalnega nivoja sistema SCADA v kompletu s krmilniki, napajalniki, varovalnimi elementi, sistemsko omaro v kovinski izvedbi, ožičenjem, optičnim priključkom.
Sistem obsega:
Minimalno št. digitalnih vhodov: 104
Minimalno št. digitalnih izhodov: 24
Minimalno št. RS232: 2
Zahtevana je kompatibilnost sistema z obstoječim sistemom daljinskega nadzora SCADA na SŽ</t>
  </si>
  <si>
    <t>Izdelava programske opreme, testiranje povezav, testiranje sistema, zagon sistema, nastavitev, parametrov delovanja sistema, vključitev v obstoječ sistema daljinskega nadzora SCADA, vključno s potrebnimi posodobitvami baze in aplikativne programske opreme na nadzornem nivoju obstoječega sistema.</t>
  </si>
  <si>
    <t>Dobava, polaganje in priključitev signalnih kablov tipa YSLCY-8x1,5 mm2 za ožičenje signalizacije in krmiljenja</t>
  </si>
  <si>
    <t>Dobava, polaganje in priključitev signalnih kablov tipa YSLCY-16x1,5 mm2 za ožičenje signalizacije in krmiljenja</t>
  </si>
  <si>
    <t>Izdelava projektne dokumentacije za SCADA sistem (izvedbene, PID, navodilo o obratovanju in vzdrževanju).</t>
  </si>
  <si>
    <t xml:space="preserve">VII. NAPRAVA ZA KRATKOSTIČENJE - VLD </t>
  </si>
  <si>
    <t>Dobava, montaža, nastavitev in priključitev naprave za kratkostičenje (v EE kontejner). Specifikacija elementov se nahaja v tehničnem poročilu.</t>
  </si>
  <si>
    <t>Polaganje vodnika med napravo in minus polom voznega omrežja (tirnico), ter med napravo in drogom vozne mreže. Vodnik se položi v zaščitni cevi min. fi 50mm (del cevi vkopan v gramoz, del cevi v peronu do droga VM - glej situacijo) in se na vrat tirnice privijači z vijakom m12, izvedba do polne funkcionalnosti povezav s priključitvijo in kabelskimi zaključki. VLD naprava montirana v EE prostoru.
-H07V-K-120 mm2 (skupaj 40m)</t>
  </si>
  <si>
    <t>Tipska zaščitna plošča z opozorilnim napisom in ostalimi deli za zaščito priključka na tirnici vse do polne funkcionalnosti izvedbe.</t>
  </si>
  <si>
    <t>VIII. DALJINSKO VODENJE IN OMARA =W+XV</t>
  </si>
  <si>
    <t>Dobava, izdelava in montaža nove tipske stenske kovinske razdelilne omare dimenzij 600x600x300mm.Specifikacija elementov in del se nahaja v tehničnem poročilu, glavni element je enota vodenja CAU380 Iskra z napajalnikom, modulom 1x MM ethernet optika, moduli digitalni vhodi 1x in digitalni izhodi 1x ter ustreznimi komunikacijskimi protokoli IEC61850, IEC50870-5-104 z redundantnimi komunikacijskimi vmesniki ter modularno razširjeno logiko IEC1131. V dobavo vključiti  inženirsko orodje za parametriranje.</t>
  </si>
  <si>
    <t xml:space="preserve">Parametriranje enote vodenja CAU380 Iskra, testiranje in spuščanje v obratovanje. </t>
  </si>
  <si>
    <t>Dobava in montaža SFP optični vmesnik 1GB, multi mode (MMF), oznaka GLC-SX-MM, Cisco kompatibilen. Mrežno stikalo TK kontejner.</t>
  </si>
  <si>
    <t>Programiranje porta na stikalu po vgradnji SFP optičnega vmesnika.</t>
  </si>
  <si>
    <t xml:space="preserve">Dobava in montaža MM optični povezovalni kabel s konektorji ustreznega tipa (npr. NEO3000 - SFP mrežno stikalo). </t>
  </si>
  <si>
    <t>Komplet nadgradnja daljinskega sistema SNEV - SCADA glede na novo stanje do polne funkcionalnosti v CV SNEV Ljubljana, Maribor, Postojna ter končno testiranje.</t>
  </si>
  <si>
    <t>IX. KONTEJNER EE</t>
  </si>
  <si>
    <t>GRADBENA DELA</t>
  </si>
  <si>
    <t>Izdelava armirane temeljne plošče za EE kontejner, dimenzij cca 3,0 x 3,0 x 0,25 m, z odprtinami za uvod kablov, izkopi, priprava planuma, vgradnja podložnega betona, izdelava opaža, odvoz materiala in ureditev okolice</t>
  </si>
  <si>
    <t>Izdelava odvodnjavanja za odtok deževnice s strehe kontejnerja</t>
  </si>
  <si>
    <t>Dobava in polaganje betonskih pranih plošč, okoli kontejnerja, kpl z ureditvijo podlage, vgradnjo armiranega betona, ureditvijo okolice</t>
  </si>
  <si>
    <t>m2</t>
  </si>
  <si>
    <t>Dobava in polaganje betonskih robnikov kot zaključek betonskih pralnih plošč, kpl z betonsko podlago in obdelavo stikov.</t>
  </si>
  <si>
    <t>Izvedba ozemljitve EE kontejnerja:
- temeljno ozemljilo, povezava z armaturo temeljne plošče kontejnerja
- izkop in polaganje obročastega ozemljila na globini 0,8 m
- izkop in polaganje tračnih ozemljil (kraki in povezave) na globini 0,8m
- dobava in zasipanje s kvalitetno zemljo za izboljšanje specifične upornosti tal 
- montaža križnih sponk in izdelava merilnih spojev 
- drobni vezni material
- meritve upornosti ozemljila
- povrnitev okolice v prvotno stanje</t>
  </si>
  <si>
    <t>Dobava ozemljilnega traku INOX 30x3,5mm, izkop globine 0,8m in polaganje traku, dobava in zasipanje s kvalitetno zemljo za izboljšanje specifične upornosti tal (obročasto ozmeljilo, kraki, povezave)</t>
  </si>
  <si>
    <t>ELEKTRO - MONTAŽNA DELA</t>
  </si>
  <si>
    <t>Kontejner za EE opremo notranjih dimenzij min. 2200x2200x2500 mm, s streho in odtočno cevjo, očesnimi vijaki za dvigovanje, jeklenimi enokrilnimi protipožarnimi vrati s cilindrično ključavnico tip SŽ, obdelanimi odprtinami za uvode kablov in klimatsko napravo, ojačitvami na mestu omar, ozemljitvenimi prikjučki. Ozemljitev kontejnerja na pripravljeno ozemljilo.
Streha kontejnerja na mestu vhodnih vrat sega 1m preko kontejnerja.</t>
  </si>
  <si>
    <t>Transport kontejnerja do postajališča.</t>
  </si>
  <si>
    <t xml:space="preserve">Klimatska inverterska naprava z grelcem, 230V, 50Hz, do 1,5 kVA, nadzorna enota za daljinski nadzor ter vključitev v sistem SCADA, avtomatski ponovni zagon ob izpadu omrežne napetosti, profesionalna izvedba, delovanje v režimu 24/7/365. </t>
  </si>
  <si>
    <t>Nadstrešek za klimatsko napravo iz nerjaveče kovine (Inox) in izvedba odtoka za kondenz</t>
  </si>
  <si>
    <t>Ročni gasilnik za tehnične prostore, montaža na steno kontejnerja</t>
  </si>
  <si>
    <t>Kabelske lestve š=200 mm za razvod kablov s spojno in pritrdilno opremo.</t>
  </si>
  <si>
    <t>Svetilka LED za tehnične prostore z razvodno dozo.</t>
  </si>
  <si>
    <t>Svetilka LED zunanja s senzorjem gibanja</t>
  </si>
  <si>
    <t>Nadometno stikalo 1-0, za vklop svetilke</t>
  </si>
  <si>
    <t>Nadometna enofazna vtičnica 230V, 50 Hz, varnostna</t>
  </si>
  <si>
    <t>Kabelski kanali za kable razsvetljave in vtičnice</t>
  </si>
  <si>
    <t>Bakrena zbiralka 450x50x5 mm na izolacijskih distančnikih, 10xM8, 10xM6</t>
  </si>
  <si>
    <t>Nadometni kabelski kanal s pokrovom 100x60 mm</t>
  </si>
  <si>
    <t>Izdelava izreza / odprtine za talni modul Roxtec</t>
  </si>
  <si>
    <t>Tesnilni modul kablov za talno odprtino (npr. Roxtec za kable RZR, RP, RT in VLD s priborom)</t>
  </si>
  <si>
    <t>upoštevati pri omarah</t>
  </si>
  <si>
    <t>Označevanje kablov v prostoru, omarah, urejanje povezav, označevanje opreme</t>
  </si>
  <si>
    <t>X. SPLOŠNO</t>
  </si>
  <si>
    <t>ura</t>
  </si>
  <si>
    <t>Sodelovanje službe SŽ - stroški upravljalca</t>
  </si>
  <si>
    <t>Izdelava natančnega tehnološkega elaborata faznosti del glede na dejansko faznost gradbenih del izbranega izvajalca le teh in raspoložljive kapacitete ponudnika za dela na zunanji razsvetljavi, upoštevaje predvideno tehnologijo odvijanja prometa ter trenutnih razmer v času gradnje.</t>
  </si>
  <si>
    <t>REKAPITULACIJA:</t>
  </si>
  <si>
    <t>SKUPNA Z DDV:</t>
  </si>
  <si>
    <r>
      <t xml:space="preserve">Izdelava kabelske kanalizacije </t>
    </r>
    <r>
      <rPr>
        <b/>
        <sz val="10"/>
        <rFont val="Arial Nova Cond"/>
        <family val="2"/>
      </rPr>
      <t>v peronu</t>
    </r>
    <r>
      <rPr>
        <sz val="10"/>
        <rFont val="Arial Nova Cond"/>
        <family val="2"/>
      </rPr>
      <t xml:space="preserve"> z upogljivimi DWP / PEHD cevmi v zemljišču 50% III. In 50% IV kategorije. Obseg del: izkop jarka, izdelava podlage za cevi iz peska granulacije do 8 mm, dobava in polaganje cevi, dobava in vgraditev distančnikov, obbetoniranje cevi z betonom C16/20 v višini 10 cm nad zgornjim temenom cevi, zasipanje s peskom granulacije do 8 mm, polaganje PVC opozorilnega traku PAZI KABEL, zasip jarka z utrjevanjem po slojih (material od izkopa) in odvoz odvečnega materiala ter ureditev okolice. </t>
    </r>
    <r>
      <rPr>
        <b/>
        <sz val="10"/>
        <rFont val="Arial Nova Cond"/>
        <family val="2"/>
      </rPr>
      <t>Povezave med svetilkami.</t>
    </r>
    <r>
      <rPr>
        <sz val="10"/>
        <rFont val="Arial Nova Cond"/>
        <family val="2"/>
      </rPr>
      <t xml:space="preserve">
- 4x cevna premera 125 mm +PEHD 2x(2x50)</t>
    </r>
  </si>
  <si>
    <r>
      <t>Izdelava kabelske kanalizacije</t>
    </r>
    <r>
      <rPr>
        <b/>
        <sz val="10"/>
        <rFont val="Arial Nova Cond"/>
        <family val="2"/>
      </rPr>
      <t xml:space="preserve"> v zemlji</t>
    </r>
    <r>
      <rPr>
        <sz val="10"/>
        <rFont val="Arial Nova Cond"/>
        <family val="2"/>
      </rPr>
      <t xml:space="preserve">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t>
    </r>
    <r>
      <rPr>
        <b/>
        <sz val="10"/>
        <rFont val="Arial Nova Cond"/>
        <family val="2"/>
      </rPr>
      <t>Povezave med svetilkami.</t>
    </r>
    <r>
      <rPr>
        <sz val="10"/>
        <rFont val="Arial Nova Cond"/>
        <family val="2"/>
      </rPr>
      <t xml:space="preserve">
- 2x cevna premera 125 mm</t>
    </r>
  </si>
  <si>
    <r>
      <t>Izdelava kabelske kanalizacije</t>
    </r>
    <r>
      <rPr>
        <b/>
        <sz val="10"/>
        <rFont val="Arial Nova Cond"/>
        <family val="2"/>
      </rPr>
      <t xml:space="preserve"> v zemlji</t>
    </r>
    <r>
      <rPr>
        <sz val="10"/>
        <rFont val="Arial Nova Cond"/>
        <family val="2"/>
      </rPr>
      <t xml:space="preserve">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t>
    </r>
    <r>
      <rPr>
        <b/>
        <sz val="10"/>
        <rFont val="Arial Nova Cond"/>
        <family val="2"/>
      </rPr>
      <t>Povezave med svetilkami.</t>
    </r>
    <r>
      <rPr>
        <sz val="10"/>
        <rFont val="Arial Nova Cond"/>
        <family val="2"/>
      </rPr>
      <t xml:space="preserve">
- 3x cevna premera 125 mm</t>
    </r>
  </si>
  <si>
    <r>
      <t xml:space="preserve">Izdelava kabelske kanalizacije </t>
    </r>
    <r>
      <rPr>
        <b/>
        <sz val="10"/>
        <rFont val="Arial Nova Cond"/>
        <family val="2"/>
      </rPr>
      <t>pod temeljno ploščo</t>
    </r>
    <r>
      <rPr>
        <sz val="10"/>
        <rFont val="Arial Nova Cond"/>
        <family val="2"/>
      </rPr>
      <t xml:space="preserve">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t>
    </r>
    <r>
      <rPr>
        <b/>
        <sz val="10"/>
        <rFont val="Arial Nova Cond"/>
        <family val="2"/>
      </rPr>
      <t>Povezava z omarami.</t>
    </r>
    <r>
      <rPr>
        <sz val="10"/>
        <rFont val="Arial Nova Cond"/>
        <family val="2"/>
      </rPr>
      <t xml:space="preserve">
- 2x cevna premera 110 mm</t>
    </r>
  </si>
  <si>
    <r>
      <t xml:space="preserve">Izdelava kabelske kanalizacije </t>
    </r>
    <r>
      <rPr>
        <b/>
        <sz val="10"/>
        <rFont val="Arial Nova Cond"/>
        <family val="2"/>
      </rPr>
      <t>pod temeljno ploščo</t>
    </r>
    <r>
      <rPr>
        <sz val="10"/>
        <rFont val="Arial Nova Cond"/>
        <family val="2"/>
      </rPr>
      <t xml:space="preserve">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t>
    </r>
    <r>
      <rPr>
        <b/>
        <sz val="10"/>
        <rFont val="Arial Nova Cond"/>
        <family val="2"/>
      </rPr>
      <t>Povezava z omarami.</t>
    </r>
    <r>
      <rPr>
        <sz val="10"/>
        <rFont val="Arial Nova Cond"/>
        <family val="2"/>
      </rPr>
      <t xml:space="preserve">
- 3x cevna premera 110 mm</t>
    </r>
  </si>
  <si>
    <r>
      <t xml:space="preserve">Izdelava kabelske kanalizacije </t>
    </r>
    <r>
      <rPr>
        <b/>
        <sz val="10"/>
        <rFont val="Arial Nova Cond"/>
        <family val="2"/>
      </rPr>
      <t>v zemlji</t>
    </r>
    <r>
      <rPr>
        <sz val="10"/>
        <rFont val="Arial Nova Cond"/>
        <family val="2"/>
      </rPr>
      <t xml:space="preserve">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t>
    </r>
    <r>
      <rPr>
        <b/>
        <sz val="10"/>
        <rFont val="Arial Nova Cond"/>
        <family val="2"/>
      </rPr>
      <t>Povezava za VLD napravo.</t>
    </r>
    <r>
      <rPr>
        <sz val="10"/>
        <rFont val="Arial Nova Cond"/>
        <family val="2"/>
      </rPr>
      <t xml:space="preserve">
- 2x cevna premera 75 mm</t>
    </r>
  </si>
  <si>
    <r>
      <t xml:space="preserve">Izdelava kabelske kanalizacije </t>
    </r>
    <r>
      <rPr>
        <b/>
        <sz val="10"/>
        <rFont val="Arial Nova Cond"/>
        <family val="2"/>
      </rPr>
      <t>v zemlji in betonu</t>
    </r>
    <r>
      <rPr>
        <sz val="10"/>
        <rFont val="Arial Nova Cond"/>
        <family val="2"/>
      </rPr>
      <t xml:space="preserve"> z upogljivimi DWP / PEHD cevmi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t>
    </r>
    <r>
      <rPr>
        <b/>
        <sz val="10"/>
        <rFont val="Arial Nova Cond"/>
        <family val="2"/>
      </rPr>
      <t>Povezava EE kontejner - podhod.</t>
    </r>
    <r>
      <rPr>
        <sz val="10"/>
        <rFont val="Arial Nova Cond"/>
        <family val="2"/>
      </rPr>
      <t xml:space="preserve">
- 4x cevna premera 75 mm</t>
    </r>
  </si>
  <si>
    <r>
      <t xml:space="preserve">Izdelava kabelske kanalizacije </t>
    </r>
    <r>
      <rPr>
        <b/>
        <sz val="10"/>
        <rFont val="Arial Nova Cond"/>
        <family val="2"/>
      </rPr>
      <t>pod tiri</t>
    </r>
    <r>
      <rPr>
        <sz val="10"/>
        <rFont val="Arial Nova Cond"/>
        <family val="2"/>
      </rPr>
      <t xml:space="preserve"> z upogljivimi DWP / PEHD cevmi v zemljišču 50% III. In 50% IV kategorije. Obseg del: izkop jarka, izdelava podlage za cevi iz peska granulacije do 8 mm, dobava in polaganje cevi, dobava in vgraditev distančnikov, obbetoniranje cevi z betonom C16/20 v višini 10 cm nad zgornjim temenom cevi, zasipanje s peskom granulacije do 8 mm, polaganje PVC opozorilnega traku PAZI KABEL, zasip jarka z utrjevanjem po slojih (material od izkopa) in odvoz odvečnega materiala ter ureditev okolice. </t>
    </r>
    <r>
      <rPr>
        <b/>
        <sz val="10"/>
        <rFont val="Arial Nova Cond"/>
        <family val="2"/>
      </rPr>
      <t>Povezava med levim in desnim peronom.</t>
    </r>
    <r>
      <rPr>
        <sz val="10"/>
        <rFont val="Arial Nova Cond"/>
        <family val="2"/>
      </rPr>
      <t xml:space="preserve">
- 4x cevna premera 125 mm</t>
    </r>
  </si>
  <si>
    <r>
      <t xml:space="preserve">Izdelava kabelske kanalizacije </t>
    </r>
    <r>
      <rPr>
        <b/>
        <sz val="10"/>
        <rFont val="Arial Nova Cond"/>
        <family val="2"/>
      </rPr>
      <t>v peronu in pod tirom</t>
    </r>
    <r>
      <rPr>
        <sz val="10"/>
        <rFont val="Arial Nova Cond"/>
        <family val="2"/>
      </rPr>
      <t xml:space="preserve"> z upogljivimi PEHD cevmi v zemljišču 50% III. In 50% IV kategorije. Obseg del: izkop jarka, izdelava podlage za cevi iz peska granulacije do 8 mm, dobava in polaganje cevi, dobava in vgraditev distančnikov, obbetoniranje cevi z betonom C16/20 v višini 10 cm nad zgornjim temenom cevi, zasipanje s peskom granulacije do 8 mm, polaganje PVC opozorilnega traku PAZI KABEL, zasip jarka z utrjevanjem po slojih (material od izkopa) in odvoz odvečnega materiala ter ureditev okolice. </t>
    </r>
    <r>
      <rPr>
        <b/>
        <sz val="10"/>
        <rFont val="Arial Nova Cond"/>
        <family val="2"/>
      </rPr>
      <t>Cev namenjena za povezavo VLD naprave na tir in drog vozne mreže.</t>
    </r>
    <r>
      <rPr>
        <sz val="10"/>
        <rFont val="Arial Nova Cond"/>
        <family val="2"/>
      </rPr>
      <t xml:space="preserve">
- 1x cevna premera 50 ali 75 mm</t>
    </r>
  </si>
  <si>
    <r>
      <t xml:space="preserve">Dobava in montaža pocinkanega jeklenega droga na izdelani temelj (cinkanje po SIST EN-ISO 1461). Drog dolžine L=5m, </t>
    </r>
    <r>
      <rPr>
        <b/>
        <sz val="10"/>
        <rFont val="Arial Nova Cond"/>
        <family val="2"/>
      </rPr>
      <t>debelostenski okrogli drog tipske izdelave za SŽ montiran s sidrnimi vijaki, ojačan za namestitev ostale TK opreme in izdelano odprtino / pokrovom za uvode kablov preko inox uvodnic.</t>
    </r>
    <r>
      <rPr>
        <sz val="10"/>
        <rFont val="Arial Nova Cond"/>
        <family val="2"/>
      </rPr>
      <t xml:space="preserve"> Opremljen naj bo  s spono za ozemljitev z vijakom. Vgrajeno naj ima vrstno sponko z odcepno varovalko tip PVE-5/16 (Stanovnik ali tej ustrezno) oziroma (MVL 435 tuje proizvodnje) z dodanimi 2x sponkami za potrebe regulacije svetilke. Sidrni vijaki morajo biti iz nerjavečega materiala. Drog se montira na oporni zid, na travnati površini cca. 10cm izven terenana, na tlaku perona pa so vijaki pod tlakovci perona.</t>
    </r>
  </si>
  <si>
    <r>
      <t>Dobava in polaganje vodnika P/F 6mm</t>
    </r>
    <r>
      <rPr>
        <vertAlign val="superscript"/>
        <sz val="10"/>
        <rFont val="Arial Nova Cond"/>
        <family val="2"/>
      </rPr>
      <t>2</t>
    </r>
    <r>
      <rPr>
        <sz val="10"/>
        <rFont val="Arial Nova Cond"/>
        <family val="2"/>
      </rPr>
      <t xml:space="preserve"> za medsebojno povezovanje in ozemljevanje kanalet na okvir kanalete, vključno z zaključnim in pritrdilnim materialom.</t>
    </r>
  </si>
  <si>
    <r>
      <t xml:space="preserve">Razdelilnik RZR:
Dobava, izdelava, priključitev in montaža nove tipske kovinske prašno barvane razdelilne omare dimenzij cca. 1800x1000x400, podstavek 100mm, zaščite IP55, debeline pločevine min. 2mm, z montažno ploščo 3mm, vrati, predpisanimi oznakami in opozorili ter ključavnico po zahtevi SŽ-EE. Dovodi, razvodi in odvodi v razdelilniku morajo biti tokovno dimenzionirani za tok 63A.
Omara postavljena v kontejnerju ter pritrjena na steno.
Končno izvedbo omare in material mora izdelovalec uskladiti s projektantom in službo SŽ-EE. </t>
    </r>
    <r>
      <rPr>
        <i/>
        <sz val="10"/>
        <rFont val="Arial Nova Cond"/>
        <family val="2"/>
      </rPr>
      <t>Specifikacija elementov se nahaja v tehničnem poročilu.</t>
    </r>
  </si>
  <si>
    <r>
      <t xml:space="preserve">Razdelilnik RT:
Dobava, izdelava in montaža nove tipske stenske polyesterske razdelilne omare dimenzij 400x600x300mm, zaščite IP65, z montažno ploščo, vrati, predpisanimi oznakami in opozorili ter ključavnico po zahtevi SŽ-EE. Dovodi, razvodi in odvodi v razdelilniku morajo biti tokovno dimenzionirani za tok 63A. Novi razdelilnik RT se montira na steno kontejnerja. Končno izvedbo omare in material mora izdelovalec uskladiti s projektantom in službo SŽ-EE. </t>
    </r>
    <r>
      <rPr>
        <i/>
        <sz val="10"/>
        <rFont val="Arial Nova Cond"/>
        <family val="2"/>
      </rPr>
      <t>Specifikacija elementov in del se nahaja v tehničnem poročilu.</t>
    </r>
  </si>
  <si>
    <r>
      <t xml:space="preserve">Ločilni transformator LT:
Dobava, izdelava, priključitev in montaža ločilnega transformatorja suhe izvedbe v ohišju vključno z betonskim temeljem. Odcepi na primarni strani naj omogočajo prilagoditev sekundarne napetosti pri nekoliko znižani ali povišani primarni napetosti brez prespajanja dovodnih kablov. </t>
    </r>
    <r>
      <rPr>
        <i/>
        <sz val="10"/>
        <rFont val="Arial Nova Cond"/>
        <family val="2"/>
      </rPr>
      <t>Specifikacija elementov in del se nahaja v tehničnem poročilu.</t>
    </r>
  </si>
  <si>
    <t>MTSI Bega 24560 LED 19,6W 830 IP65  - vgradna stropna zunanja svetilka stanovitne konstrukcije s povišano stopnjo zaščite IP65 komplet svetilke in LED virom svetlobe tople barve 3000K in Ra&gt;80, izhodne svetilnosti svetilke 2080 lm, z zelo širokosnopno 72° simetrično optiko, svetlobnotehničnega izkoristka min. 106 lm/W, prašno lakirano ohišje iz litega aluminija grafitno črne barve in varnostno kaljeno steklo, z vgrajeno hibridno optiko s kombinacijo visoko odsevne optike iz čistega aluminija in optičnih silikonskih leč za učinkovito omejitev bleščanja, zaščitnega razreda II z ločenim pretvornikom v IP65 zaščiti, odporna na udarce po IK07, za vpetje v sekundarni strop debeline do 45 mm, dimenzije: Ø145x93 mm, z dvema uvodnicama za možnostjo linijskega ožičenja, potrebni vgradni izrez: Ø128 x 100 mm, predvidenega obratovalnega poteka LED modula: 120 000h L80 B50  pri 25 °C,  odporna na udarce žoge po DIN VDE 0710-13, z v primeru poškodbe ali okvare enostavno zamenjavo varnostnega stekla, predstikalne naprave, silikonskih leč, LED modula, odsevnika in tesnil, z zaščito proti sunkom napetosti po DIN EN61547, s certifikatom ENEC in energijskega razreda A++, z garancijo dobavljivosti nadomestnih delov vključno z LED enoto min. 20 let. SVETILKA S2</t>
  </si>
  <si>
    <t>MTSI Bega 24559 LED 10W 830 IP65  - vgradna stropna zunanja svetilka stanovitne konstrukcije s povišano stopnjo zaščite IP65 komplet svetilke in LED virom svetlobe tople barve 3000K in Ra&gt;80, izhodne svetilnosti svetilke 1098 lm, z zelo širokosnopno 72° simetrično optiko, svetlobnotehničnega izkoristka min. 109 lm/W, prašno lakirano ohišje iz litega aluminija grafitno črne barve in varnostno kaljeno steklo, z vgrajeno Bega hibridno optiko, z odsevnikom iz čistega aluminija, zaščitnega razreda II z ločenim pretvornikom v IP65 zaščiti, odporna na udarce po IK07, za vpetje v sekundarni strop debeline do 45 mm, dimenzije: Ø145x93 mm, z dvema uvodnicama za možnostjo linijskega ožičenja, potrebni vgradni izrez: Ø128 x 100 mm, predvidenega obratovalnega poteka LED modula: 200 000h L80 B50  pri 25 °C,  odporna na udarce žoge po DIN VDE 0710-13, z v primeru poškodbe ali okvare enostavno zamenjavo varnostnega stekla, predstikalne naprave, LED modula, odsevnika in tesnil, z zaščito proti sunkom napetosti po DIN EN61547, s certifikatom ENEC in energijskega razreda A++, z garancijo dobavljivosti nadomestnih delov vključno z LED enoto min. 20 let. SVETILKA S5</t>
  </si>
  <si>
    <t>Beghelli 19370 LLL EXTREME LED 7,5W OPT SE1H Lungaluce 7M IP65 - nadgradna stropna svetilka zasilne razsvetljave s povišano stopnjo zaščite in LED virom svetlobe, s priloženo lečno koridor optiko lungaluce 7m, priključne moči: 7,5W, stanovitno ohišje iz tlačno litega aluminija, odporno na udarce po IK09, v pripravnem spoju avtonomije 1h, izhodne svetilnosti pri avtonomiji 1h: 1155 lm, dimenzije: 180x180x57 mm, za temperaturno območje od: -20˚C do +50˚C, s certifikatom CE, z garancijo 10 let na komplet svetilko vključno z baterijo. SVETILKA ZS1</t>
  </si>
  <si>
    <r>
      <t xml:space="preserve">Razdelilnik RP:
Dobava, izdelava, priključitev in montaža nove tipske kovinske prašno barvane razdelilne omare dimenzij cca. 1800x800x400, podstavek 100mm, zaščite IP55, debeline pločevine min. 2mm, z montažno ploščo 3mm, vrati, predpisanimi oznakami in opozorili ter ključavnico po zahtevi SŽ-EE. Dovodi, razvodi in odvodi v razdelilniku morajo biti tokovno dimenzionirani za tok 63A.
Omara postavljena v kontejner ter pritrjena na steno.
Končno izvedbo omare in material mora izdelovalec uskladiti s projektantom in službo SŽ-EE. </t>
    </r>
    <r>
      <rPr>
        <i/>
        <sz val="10"/>
        <rFont val="Arial Nova Cond"/>
        <family val="2"/>
      </rPr>
      <t>Specifikacija elementov in del se nahaja v tehničnem poročilu.</t>
    </r>
  </si>
  <si>
    <t>T.2.2 PROJEKTANTSKI PREDRAČUN: postajališče Zbelovo (SV naprave)</t>
  </si>
  <si>
    <t>Poz.</t>
  </si>
  <si>
    <t xml:space="preserve"> Enota mere</t>
  </si>
  <si>
    <t>ZUNANJE NAPRAVE</t>
  </si>
  <si>
    <t>1.1</t>
  </si>
  <si>
    <t>Signalni znak SZ 210 s temeljem</t>
  </si>
  <si>
    <t>OSTALE AKTIVNOSTI</t>
  </si>
  <si>
    <t>2.1</t>
  </si>
  <si>
    <t>Preizkušanje, spuščanje v pogon (NPr)</t>
  </si>
  <si>
    <t>2.2</t>
  </si>
  <si>
    <t xml:space="preserve">Ovire prometa </t>
  </si>
  <si>
    <t>2.3</t>
  </si>
  <si>
    <t>Transportni stroški</t>
  </si>
  <si>
    <t>2.4</t>
  </si>
  <si>
    <t>2.5</t>
  </si>
  <si>
    <t xml:space="preserve">Čuvajniška služba </t>
  </si>
  <si>
    <t>skupaj:</t>
  </si>
  <si>
    <t xml:space="preserve">OPOMBA: Popis in stroški:  kablov, prestavitve kablov in kabelske kanalizacije ter meritve kablov so predmet načrta 3/4 Načrt preureditve in zaščite SVTK vodov!
</t>
  </si>
  <si>
    <t>Nepredvidena dela 10%</t>
  </si>
  <si>
    <t>Skupaj z nepredvidenimi deli</t>
  </si>
  <si>
    <t>A.</t>
  </si>
  <si>
    <t xml:space="preserve">KABLI </t>
  </si>
  <si>
    <t>Z.ŠT.</t>
  </si>
  <si>
    <t>OPIS</t>
  </si>
  <si>
    <t>KOLIČINA</t>
  </si>
  <si>
    <t>ME</t>
  </si>
  <si>
    <t>CENA/ME</t>
  </si>
  <si>
    <t>ZNESEK</t>
  </si>
  <si>
    <t>ADSS 6x12 G.652-D</t>
  </si>
  <si>
    <t>STK 2Y-J 2x1,2/4,4mm + 1x4x1,2 - 120kHz +   8x4x1,2NF + 12x4x0,9NF</t>
  </si>
  <si>
    <t>TD59 5x4x1,2</t>
  </si>
  <si>
    <t xml:space="preserve">SKUPAJ </t>
  </si>
  <si>
    <t>B.</t>
  </si>
  <si>
    <t xml:space="preserve">GRADBENA DELA </t>
  </si>
  <si>
    <t>Zakoličba trase in zavarovanje zakoličbe nove trase telefonske kabelske kanalizacije.</t>
  </si>
  <si>
    <t>Zakoličba trase po obstoječem kablu ali kabelski kanalizaciji z uporabo obstoječih načrtov.</t>
  </si>
  <si>
    <t>Izvedba sondažnega izkopa v dolžini 1m ( pazljiv ročni izkop) na trasi obstoječe kabelske kanalizacije / zemeljski kabel ter zasutje z izkopanim materialom in povrnitev v prvotno stanje</t>
  </si>
  <si>
    <t>Izdelava  PEHD 1x fi50 cevne kabelske kanalizacije, izkop v zemljišču III./IV.Ktg. na globini 0,8m nad temenom cevi, polaganje in dobava PEHD cevi fi 50mm, zasip cevi s peskom 0-4mm, zasutje s tamponom ter nabijanje v slojih 20cm, polaganje PVC opozorilnega traku, nakladanje in odvoz odvečnega materiala k pooblaščenemu zbiralcu, vključno z ureditvijo evidenčnih listov in plačilom takse, čiščenje terena. Postavka vključuje dobavo in vgradnjo materiala.</t>
  </si>
  <si>
    <t>Izdelava  PEHD 1x2 fi50 + SF 3x2 fi125 cevne kabelske kanalizacije, izkop v zemljišču III./IV.Ktg. na globini 0,8m nad temenom cevi, polaganje in dobava PEHD cevi fi 50mm in PE cevi fi125, zasip cevi s peskom 0-4mm, zasutje s tamponom ter nabijanje v slojih 20cm, polaganje PVC opozorilnega traku, nakladanje in odvoz odvečnega materiala k pooblaščenemu zbiralcu, vključno z ureditvijo evidenčnih listov in plačilom takse, čiščenje terena. Postavka vključuje dobavo in vgradnjo materiala.</t>
  </si>
  <si>
    <t>Polaganje začasnih cevi PE 1x2 fi125 po pragovih. Postavka vključuje dobavo in vgradnjo materiala.</t>
  </si>
  <si>
    <t xml:space="preserve">Rušitev začasnih cevi PE 1x2 fi125. Nakladanje in odvoz  materiala k pooblaščenemu zbiralcu, vključno z ureditvijo evidenčnih listov in plačilom takse.  </t>
  </si>
  <si>
    <t>Položitev PEHD 1x fi50 cevi v temelj VM od prehoda zemlje / zrak, rezanje kanala 6x10cm z diamantno žago, razbijanje kanala z udrnim kladivom, zaribavanje s cementno maso, nakladanje in odvoz odvečnega materiala k pooblaščenemu zbiralcu, vključno z ureditvijo evidenčnih listov in plačilom takse, čiščenje terena. Postavka vključuje dobavo in vgradnjo materiala.</t>
  </si>
  <si>
    <t xml:space="preserve">Ročni izkop gradbene jame v zemljišču III./IV.Ktg. dimenzij 1,5x1,5x1,5 na mestu zemeljske spojke progovnega kabla, zasutje z izkopanim materialom ter nabijanje v slojih 20cm, polaganje PVC opozorilnega traku, nakladanje in odvoz odvečnega materiala k pooblaščenemu zbiralcu, vključno z ureditvijo evidenčnih listov in plačilom takse, čiščenje terena. </t>
  </si>
  <si>
    <t>Postavitev začasnega lesenega droga:
Postavka vključuje:
- leseni drog 8m (kostanj),
- izkop gradbene jame ter zasutje okrog droga s tamponom ter nabijanje v slojih 20cm,
- nakladanje in odvoz odvečnega materiala k pooblaščenemu zbiralcu, vključno z ureditvijo evidenčnih listov in plačilom takse.
Postavka vključuje dobavo in montažo materiala.</t>
  </si>
  <si>
    <t xml:space="preserve">Rušitev začasnega lesenega droga vključno z ostalo opremo (sidro, obešalni material…). Nakladanje in odvoz  materiala k pooblaščenemu zbiralcu, vključno z ureditvijo evidenčnih listov in plačilom takse.  </t>
  </si>
  <si>
    <t>Preizkus prehodnosti PEHD / SF cevi.</t>
  </si>
  <si>
    <t xml:space="preserve">Dobava in montaža ravne spojke PEHD cevi fi 50mm (cev - cev). Zasedena cev se spoji z razstavljivo spojko. </t>
  </si>
  <si>
    <t>Dobava in montaža termoskrčne spojke (kabel - cev)</t>
  </si>
  <si>
    <t xml:space="preserve">Izdelava AB kabelskega jaška (KJA) 1,5x1,5x1,5m, z enojnim LŽ pokrovom 60/60 nosilnosti 125kN brez zaklepa,  izkop v III-IV. ktg., nakladanje in odvoz odvečnega materiala, čiščenje terena in zasutje z izkopanim materialom. Postavka vključuje dobavo in montažo opaža, armature, betona (stene, plošči, podložni beton). Glej prilogo P1.  </t>
  </si>
  <si>
    <t>Rušitev obstoječega kabelskega jaška PJD (betonska cev 1,0m) z udarnimi kladivi, nakladanje in odvoz celotnega materiala k pooblaščenemu zbiralcu, vključno z ureditvijo evidenčnih listov in plačilom takse, čiščenje terena.</t>
  </si>
  <si>
    <t>Rušitev obstoječega kabelskega jaška KJB (svetla dimenzija: 1,2x1,2x1,2m)  z udarnimi kladivi, nakladanje in odvoz celotnega materiala k pooblaščenemu zbiralcu, vključno z ureditvijo evidenčnih listov in plačilom takse, čiščenje terena.</t>
  </si>
  <si>
    <t>Dobava in montaža kabelskih konzol v kabelski jašek. Glej prilogo 10.</t>
  </si>
  <si>
    <t>Označevanje kablov s PVC tablicami s trajnimi oznakami po kabelskih jaških.</t>
  </si>
  <si>
    <t>C.</t>
  </si>
  <si>
    <t xml:space="preserve">KABELSKO MONTAŽNA DELA </t>
  </si>
  <si>
    <t>CENA</t>
  </si>
  <si>
    <t>Vpihovanje optičnega kabla v PE cev  50mm.</t>
  </si>
  <si>
    <t>Obešanje optičnega kabla na drogove VM.</t>
  </si>
  <si>
    <t>Izvlačenje optičnega kabla iz PE cevi  50mm.</t>
  </si>
  <si>
    <t>Snemanje optičnega kabla iz drogov VM.</t>
  </si>
  <si>
    <t>Predelava oziroma prevezava obstoječe optične spojke v obstoječem jašku za 72 vlaken</t>
  </si>
  <si>
    <t>Zaključevanje optičnega kabla na delilniku v bazni postaji BP-30.13 (72 zvarov + ščitki zvarov). Postavka vključuje dobavo in vgradnjo materiala.</t>
  </si>
  <si>
    <t>Navijanje rezerve optičnega kabla in zaščita s cevjo Euroflex fi25mm ter  izvedba tesnenja kabla po celotni dolžini  in montaža rezerve na steno jaška</t>
  </si>
  <si>
    <t xml:space="preserve">Navijanje rezerve optičnega kabla za potrebe kasnejšega priklopa postajališča na optično omrežje OK2. </t>
  </si>
  <si>
    <t>Pritrditev kabelske spojke na betonski zid v KJ</t>
  </si>
  <si>
    <t xml:space="preserve">Meritve na optičnem kablu, na bobnu, pred polaganjem do 72 vlaken </t>
  </si>
  <si>
    <t>Končne meritve z izdelavo KTE na optičnem kablu do 72 vlaken</t>
  </si>
  <si>
    <t>Prestavitev zračnega optičnega kabla v začasno stanje in obratno brez prekinitve kablov.</t>
  </si>
  <si>
    <t>Uvlačenje STK progovnega kabla v PE cev  fi125mm.</t>
  </si>
  <si>
    <t>Uvlačenje TD signalnega kabla v PE cev  fi125mm.</t>
  </si>
  <si>
    <t>Izvlačenje STK progovnega kabla iz PE cev  fi125mm.</t>
  </si>
  <si>
    <t>Izvlačenje TD signalnega kabla v PE cev  fi125mm.</t>
  </si>
  <si>
    <t>Dobava in izdelava ravne spojke na progovnem kablu STK 2Y-J 2x1,2/4,4mm + 1x4x1,2 - 120kHz +   8x4x1,2NF + 12x4x0,9NF</t>
  </si>
  <si>
    <t>Dobava in izdelava ravne spojke na signalnem kablu TD59 5x4x1,2.</t>
  </si>
  <si>
    <t>Električne meritve progovnega kabla STK 2Y-J 2x1,2/4,4mm + 1x4x1,2 - 120kHz +   8x4x1,2NF + 12x4x0,9NF na bobnu, položenih  kabelskih dolžin in končne električne meritve merilne  službe z izdelavo merilnih rezultatov.</t>
  </si>
  <si>
    <t>Električne meritve signalnega kabla TD59 5x4x1,2 na bobnu, položenih  kabelskih dolžin in končne električne meritve merilne  službe z izdelavo merilnih rezultatov.</t>
  </si>
  <si>
    <t>Dobava in montaža nosilnega kompleta na leseni drog:
- nosilna konzola les - 160 (170, 180) - 300: M-160-300
- obešalno kolo
Glej priloge 14 in 15.</t>
  </si>
  <si>
    <t>Dobava in montaža nosilnega kompleta na drog LS16LA-vp:
- nosilna konzola LS-350x160-300
- obešalno kolo
Glej priloge 14 in 16.</t>
  </si>
  <si>
    <t xml:space="preserve">Prestavitev zatezne konzole ter opreme iz drogov DVM191 na DVM197. </t>
  </si>
  <si>
    <t>Izvlačenje ETCS kabla iz PE cevi  50mm.</t>
  </si>
  <si>
    <t>D.</t>
  </si>
  <si>
    <t>OSTALA - SPLOŠNA DELA</t>
  </si>
  <si>
    <t>Stroški čuvajniške službe pri izvajanju del na območju železniške proge - predvideno</t>
  </si>
  <si>
    <t>Sodelovanje upravljavca SVTK vodov in naprav pri prestavitvi in zaščiti - predvideno</t>
  </si>
  <si>
    <t>Tehnični nadzor pooblaščenega nadzornega organa - predvideno</t>
  </si>
  <si>
    <t xml:space="preserve">A. KABLI </t>
  </si>
  <si>
    <t xml:space="preserve">B. GRADBENA DELA </t>
  </si>
  <si>
    <t xml:space="preserve">C. KABELSKO MONTAŽNA DELA </t>
  </si>
  <si>
    <t xml:space="preserve">D. OSTALA - SPLOŠNA DELA </t>
  </si>
  <si>
    <t xml:space="preserve">VSE SKUPAJ </t>
  </si>
  <si>
    <t>3/5 NN priključek</t>
  </si>
  <si>
    <t>V sklopu posamezne postavke mora biti zajet ves material, delo, drobni in pritrdilni material za potrebno vgradnjo, vključno z usklajevanji na objektu ter prevozom materiala na gradbišče.</t>
  </si>
  <si>
    <t>Zakoličba dela kabelske trase namenjene NN priključku.</t>
  </si>
  <si>
    <t>Zakoličba novih jaškov kabelske kanalizacije.</t>
  </si>
  <si>
    <t>Izdelava temelja za postavitev prostostoječe priključno merilne omarice, dim. 620x350x150mm, komplet z izkopom ter materialom</t>
  </si>
  <si>
    <t>Gradnja armiranobetonskega jaška, dimenzije fi100 in globine 150cm z podložnim betonom C 25/30, komplet z litoželeznim pokrovom 60x60 cm, nosilnostjo 250 kN z napisom elektrika v tipskem betonskem okvirju</t>
  </si>
  <si>
    <t>Dvojno rezanje ter odstranitev asfalta v dolžini 6m, komplet z vzpostavitvijo prvotnega stanja</t>
  </si>
  <si>
    <t>Dvojno rezanje ter odstranitev asfalta v dolžini 23m, komplet z vzpostavitvijo prvotnega stanja</t>
  </si>
  <si>
    <t>Vzpostavitev zapore ceste tekom izvedbe elektroenergetskega NN priključka
(zapora ceste mora biti izvedena v dogovoru z občino)</t>
  </si>
  <si>
    <t>Geodetski posnetek kabelske trase in izdelave načrta PID</t>
  </si>
  <si>
    <t>II. ELEKTROMONTAŽNA DELA</t>
  </si>
  <si>
    <t>Kabel položen med omaricama: 
-Kabel NA2XY-J 4x150mm2</t>
  </si>
  <si>
    <t>Uvlačenje kabla v predpripravljeno kabelsko kanalizacijo: 
-Kabel NA2XY-J 4x150mm2</t>
  </si>
  <si>
    <t>Kabelski zaključek za kabel pod pozicijo 1, kot Tyco Electronics, tip EPKT-0047, komplet s kabelskimi čevlji Al</t>
  </si>
  <si>
    <t>Vodnik, H07V-K 35mm2, komplet s pritrdilnim materialom</t>
  </si>
  <si>
    <t>Dela ter vgrajena oprema v obstoječi transformatorski postaji T-611 ZBELOVO 2 TERME:</t>
  </si>
  <si>
    <t>-</t>
  </si>
  <si>
    <t>varovalčni ločilnik VL00/160A, komplet z varovalnimi elementi</t>
  </si>
  <si>
    <t>povezovalni vodniki</t>
  </si>
  <si>
    <t>vezni in drobni material</t>
  </si>
  <si>
    <t>zbiralčni sistem modula 60mm, z zbiralkami 30x10mm, dolžine 60cm komplet z nosilci zbiralk, dolžine do 0,5m</t>
  </si>
  <si>
    <t>direktni trifazni dvosmerni števec delovne in jalove energije z notranjo uro razreda točnosti A za delovno energijo in 2 za jalovo energijo z G3-PLC komunikacijskim vmesnikom, kot:
Landys+Gyr ZMXi320CQU1L1D</t>
  </si>
  <si>
    <t>števčna plošča</t>
  </si>
  <si>
    <t>tipkalo za ponovni vklop v zaščiti IP54</t>
  </si>
  <si>
    <t>prenapetostni odvodnik, limp min. 12,5kA, kot Protec B za TT sistem z iskriščem</t>
  </si>
  <si>
    <t>priključna sponka za kable 150mm2 s pokrovom</t>
  </si>
  <si>
    <t>ozemljilna PE in ničelna N letev</t>
  </si>
  <si>
    <t>Meritve, tesnitve, označevanje in preizkus el. instalacij (kablov) ter omar</t>
  </si>
  <si>
    <t>III. OSTALO</t>
  </si>
  <si>
    <t>Plačilo omrežnine za novo odjemno mesto 3x50A; 35kW; ostali odjem</t>
  </si>
  <si>
    <t>Nadzor el. distribucije in priklop na omrežje</t>
  </si>
  <si>
    <r>
      <t xml:space="preserve">Izdelava kabelske kanalizacije </t>
    </r>
    <r>
      <rPr>
        <b/>
        <sz val="10"/>
        <rFont val="Arial Nova Cond"/>
        <family val="2"/>
      </rPr>
      <t xml:space="preserve">pod povoznimi površinami </t>
    </r>
    <r>
      <rPr>
        <sz val="10"/>
        <rFont val="Arial Nova Cond"/>
        <family val="2"/>
      </rPr>
      <t>z upogljivimi DWP / PEHD cevmi premera 160 mm v zemljišču 50% III. In 50% IV kategorije. Obseg del: izkop jarka, izdelava podlage za cevi iz peska granulacije 3-7 mm, dobava in polaganje cevi, dobava in vgraditev distančnikov, obbetoniranje cevi z betonom C16/20 v višini 10 cm nad zgornjim temenom cevi, polaganje PVC opozorilnega traku PAZI KABEL, zasip jarka z utrjevanjem po slojih in odvoz odvečnega materiala in ureditev okolice.
- 2x cevna premera 160 mm</t>
    </r>
  </si>
  <si>
    <r>
      <t xml:space="preserve">Izdelava kabelske kanalizacije </t>
    </r>
    <r>
      <rPr>
        <b/>
        <sz val="10"/>
        <rFont val="Arial Nova Cond"/>
        <family val="2"/>
      </rPr>
      <t xml:space="preserve">v zemlji </t>
    </r>
    <r>
      <rPr>
        <sz val="10"/>
        <rFont val="Arial Nova Cond"/>
        <family val="2"/>
      </rPr>
      <t>z upogljivimi DWP / PEHD cevmi premera 160mm v zemljišču 50% III. In 50% IV kategorije. Obseg del: izkop jarka, izdelava podlage za cevi iz peska granulacije do 8 mm, dobava in polaganje cevi, dobava in vgraditev distančnikov, zasipanje s peskom granulacije do 8 mm, polaganje PVC opozorilnega traku PAZI KABEL, zasip jarka z utrjevanjem po slojih (material od izkopa) in odvoz odvečnega materiala ter ureditev okolice.
- 2x cevna premera 160 mm</t>
    </r>
  </si>
  <si>
    <r>
      <t xml:space="preserve">Merilna omara </t>
    </r>
    <r>
      <rPr>
        <b/>
        <sz val="10"/>
        <rFont val="Arial Nova Cond"/>
        <family val="2"/>
      </rPr>
      <t>PSPMO</t>
    </r>
    <r>
      <rPr>
        <sz val="10"/>
        <rFont val="Arial Nova Cond"/>
        <family val="2"/>
      </rPr>
      <t xml:space="preserve"> predvidena kot tipska prostostoječa omarica s  podstavkom, s pregrado med števčnim in varovalčnim delom, kot Schrack, dim. omarice 590x1065x320mm, omarica v zaščiti IP54, deljnim delom za števčni in varovalčni del, z izrezi za števec in ključavnico distribucijskega podjetja, komplet z vgrajenimi elementi, kot:</t>
    </r>
  </si>
  <si>
    <t>Pripravljalna in zaključna dela</t>
  </si>
  <si>
    <t>Preizkušanje, spuščanje v pogon, vmesni in končni tehnični prevzemi</t>
  </si>
  <si>
    <t>Strošek sodelovanja upravljalca</t>
  </si>
  <si>
    <t>Stroški nadzora čuvajniške službe pri izvajanju del na območju železniške proge</t>
  </si>
  <si>
    <t>Izdelava projekta izvedenih del (PID)</t>
  </si>
  <si>
    <t>Izdelava Navodil za obratovanje in vzdrževanje</t>
  </si>
  <si>
    <t>Izdelava DZO (dokazilo o zanesljivosti objekta)</t>
  </si>
  <si>
    <t>II. GRADBENA DELA IN KABELSKE TRASE</t>
  </si>
  <si>
    <t xml:space="preserve">Izdelava lokalne kabelske kanalizacije iz PVC, DWP ali alkaten cevi v zemljišču 50% III. in 50 % IV. ktg. Obseg del: izkop jarka, izdelava podloge za cevi iz peska granulacije 4-8 mm, dobava in polaganje cevi, dobava in vgraditev distančnikov, obbetoniranje cevi z betonom C12/15 v višini 10 cm nad zgornjim temenom cevi, zasip jarka z utrjevanjem po slojih in odvoz odvečnega materiala in ureditev okolice:
</t>
  </si>
  <si>
    <t>DWP (upogljiva) cev premera 75 mm</t>
  </si>
  <si>
    <t>2x DWP (upogljiva) cev premera 75 mm</t>
  </si>
  <si>
    <t>DWP (upogljiva) cev premera 110 mm</t>
  </si>
  <si>
    <t>2x DWP (upogljiva) cev premera 110 mm</t>
  </si>
  <si>
    <t>4x DWP (upogljiva) cev premera 110 mm</t>
  </si>
  <si>
    <t>2x DWP (upogljiva) cev premera 125 mm</t>
  </si>
  <si>
    <t>3x DWP (upogljiva) cev premera 125 mm</t>
  </si>
  <si>
    <t>4x DWP (upogljiva) cev premera 125 mm</t>
  </si>
  <si>
    <t>PEHD cev premera 2x50 mm</t>
  </si>
  <si>
    <t>4x PEHD cev premera 2x50 mm</t>
  </si>
  <si>
    <t>12.</t>
  </si>
  <si>
    <t>Dobava in polaganje cevi povečane trdote za vgradnjo v vibriran beton
- cev premera 25 mm</t>
  </si>
  <si>
    <t>13.</t>
  </si>
  <si>
    <t>Dobava in polaganje cevi povečane trdote za vgradnjo v vibriran beton
- cev premera 32 mm</t>
  </si>
  <si>
    <t>14.</t>
  </si>
  <si>
    <t>Dobava in polaganje cevi povečane trdote za vgradnjo v vibriran beton
- cev premera 50 mm</t>
  </si>
  <si>
    <t>15.</t>
  </si>
  <si>
    <t>Dobava in polaganje cevi povečane trdote za vgradnjo v vibriran beton
- cev premera 75 mm</t>
  </si>
  <si>
    <t>16.</t>
  </si>
  <si>
    <t>Dobava in vgradnja podometni doz v vibriran beton - različne dimenzije</t>
  </si>
  <si>
    <t>17.</t>
  </si>
  <si>
    <t>Dobava in montaža perforirane vročecinkane kabelske police 100 x 60 mm v sekundarni strop nadstreška - komplet s konzolami, spojnim in pritrdilnim materialom, izenačitvijo potencialov.</t>
  </si>
  <si>
    <t>18.</t>
  </si>
  <si>
    <t>Dobava in montaža perforirane vročecinkane kabelske police 100 x 60 mm z distančniki z montažo v "slepi" steber nadstreška za vertikalni dvig kablov in izenačitvijo potencialov.</t>
  </si>
  <si>
    <t>19.</t>
  </si>
  <si>
    <t xml:space="preserve">Gradnja armiranobetonskega jaška tip B z "oljnim pokrovom jaška" 60x60 cm, nosilnostjo 250 kN z napisom "Elektrika", svetlih mer 120x120x120 cm z betoniranjem C 25/30, kompletno z armaturo in opažem. </t>
  </si>
  <si>
    <t>20.</t>
  </si>
  <si>
    <t>Kompletna izdelava temelja za postavitev kartomata, vključno z izkopom, dobvavo in polaganjem armature, cevi ter betoniranjem.</t>
  </si>
  <si>
    <t>III. KABLI</t>
  </si>
  <si>
    <t>Dobava in polaganje v PVC/DWP kabelsko kanalizacijo, PEHD cevi, kabelske police ali inštalacijske cevi:</t>
  </si>
  <si>
    <t>12-vlakenski optični kabel A-DQ(ZN)(SR)2Y 12xE9/125 0,25H18 LG BK G.657.A1</t>
  </si>
  <si>
    <t>TK 59 M 1x4x0,8</t>
  </si>
  <si>
    <t>TK 59 M 3x4x0,8</t>
  </si>
  <si>
    <t>TK 59 M 5x4x0,8</t>
  </si>
  <si>
    <t>TD 59 M 1x4x1,2</t>
  </si>
  <si>
    <t>Zunanji S/FTP 4x2 kategorije 7</t>
  </si>
  <si>
    <t>Zapiranje kabelskih koncev</t>
  </si>
  <si>
    <t>Uvod in zaključitev EE kabla na napravi, razdelilni omari ali napajalnem sistemu TK kontejnerja</t>
  </si>
  <si>
    <t>Uvod in zaključitev TK/TD kabla na napravi, v kabelski omari ali TK kontejnerju</t>
  </si>
  <si>
    <t>Zaključevanje S/FTP kabla kat. 7 s konektorjem RJ45</t>
  </si>
  <si>
    <t>Zaključevanje optičnih inštalacij, izdelava spoja, zaključni kabel z LC konektorjem</t>
  </si>
  <si>
    <t>Dobava in montaža negorljive rebraste cevi od uvodnega kabelskega jaška do mesta zaključitve (optični delilnik), vključno z vlečenjem optičnega kabla v cev in tesnjenjem cevi na obeh koncih ter s potrebnim pritrdilnim materialom
- 3x optični kabel</t>
  </si>
  <si>
    <t>Meritve optičnega kabla (na bobnu, položene dolžine, končne) z izdelavo merilnega poročila
- 12-vlakenski optični kabel</t>
  </si>
  <si>
    <t>Električne meritve na energetskih kablih na bobnu, položene dolžine, končne, z izdelavo merilnega poročila</t>
  </si>
  <si>
    <t>Električne meritve na bakrenih telekomunikacijskih kablih (TK, TD …), na bobnu, položene dolžine, končne, z izdelavo merilnega poročila</t>
  </si>
  <si>
    <t>Meritve univerzalnega ožičenja z izdelavo merilnega poročila, kpl</t>
  </si>
  <si>
    <t>Označitev vseh kablov v kabelskih jaških, tehničnih prostorih, omarah, kabelskih policah</t>
  </si>
  <si>
    <t>Tesnjenje med vsemi kabli in cevmi v kabelskem jašku</t>
  </si>
  <si>
    <t>IV. PODATKOVNE RAZDELILNE OMARE TK</t>
  </si>
  <si>
    <t xml:space="preserve">Dobava in montaža podatkovne razdelilne omare PRO-TK, komplet z električno razdelilno in telekomunikacijsko opremo: </t>
  </si>
  <si>
    <t>dvojno izolirana razdelilna omara iz  vroče stisnjenega poliestra ojačen s steklenimi vlakni, s streho, zaprtim dnom, enokrilna, zaščitni razred II, barve RAL 7032, IP54, dimenzij 1080x590x320 mm (vxšxg)</t>
  </si>
  <si>
    <t>izolacijska montažna plošča za omaro, dimenzij 500x900x6 mm</t>
  </si>
  <si>
    <t>tipski podstavek za poliestrsko omaro 1200x590x320 mm</t>
  </si>
  <si>
    <t>temlejni podstavek iz poliestra za poliesterske omare, za vkopavanje v zemljo</t>
  </si>
  <si>
    <t>pregibna kljuka za polcilindrični vložek, črna</t>
  </si>
  <si>
    <t>vložek polcilindrični, sistemski SŽ-I / TK</t>
  </si>
  <si>
    <t>predal za načrte v omari, A4, montaža na notranjo stran vrat</t>
  </si>
  <si>
    <t>dvojni termostat, 0 - 60° C, 1x delovni 1x mirni kontakt</t>
  </si>
  <si>
    <t>grelec za omare 60W/130°C, s priključno sponko</t>
  </si>
  <si>
    <t>higrostat, 40-90%, 1x preklopni kontakt</t>
  </si>
  <si>
    <t>ventilator s filtrom 230V, IP 54, 44m3/h</t>
  </si>
  <si>
    <t>izhodna rešetka s filtrom iz umetne mase, IP 54</t>
  </si>
  <si>
    <t>nadomestni filter, IP54</t>
  </si>
  <si>
    <t>prenapetostni odvodnik tip 2</t>
  </si>
  <si>
    <t>stikalo 0-1 /3p/20A</t>
  </si>
  <si>
    <t>inštalacijski odklopnik 2p, 2A/B, 10kA</t>
  </si>
  <si>
    <t>inštalacijski odklopnik 2p, 2A/C, 10kA</t>
  </si>
  <si>
    <t>inštalacijski odklopnik 2p, 4A/C, 10kA</t>
  </si>
  <si>
    <t>vrstna sponka 6 mm2, vijačna, rumena</t>
  </si>
  <si>
    <t>zbiralka PE</t>
  </si>
  <si>
    <t>tesnitev uvodov in razvlaževalni granulat</t>
  </si>
  <si>
    <t>drobni montažni material, kabelski kanali, DIN letve, končni in vmesni elementi, označitev elementov, ožičenje</t>
  </si>
  <si>
    <t>OPREMA TK:</t>
  </si>
  <si>
    <t>industrijski napetostni pretvornik 230V AC/48-55V DC, 240W, montaža na letev, temperatura delovanja -30°C do +70°C</t>
  </si>
  <si>
    <t>industrijski 24-vlakenski optični delilnik z vgrajenimi 12 spojniki LC (3xQLC), z dvema uvodnicama, montažo na letev</t>
  </si>
  <si>
    <t>optična SM povezovalna vrvica, 1m, Duplex, LC/LC</t>
  </si>
  <si>
    <t>vmesnik SFP 1Gbit, single mode (SMF), LC, 10 km</t>
  </si>
  <si>
    <t>prenapetostni odvodnik RJ45, 10kA/5kA (8/20μs), odzivni čas &lt;1ns, cat. 6e (do 250MHz), PoE+ IEEE 802.3at, -30 °C…60 °C</t>
  </si>
  <si>
    <t>povezovalni kabel UTP cat. 6, 2xRJ45, bakreni</t>
  </si>
  <si>
    <t>Dobava in montaža podatkovne razdelilne omare PRO-TK1, komplet z električno razdelilno in telekomunikacijsko opremo:</t>
  </si>
  <si>
    <t>vrstna sponka 6 mm2, vijačna, siva</t>
  </si>
  <si>
    <t>industrijsko PoE+ podatkovno stikalo L2, managed, montaža na letev, temperatura delovanja -40°C do +75°C, 48V DC, z vmesniki
8x 10/100/1000 BaseT RJ45 z IEEE 802.3at/af PoE+
2x 10/100/1000 BaseT RJ 45
2x 100/1000 BaseX SFP</t>
  </si>
  <si>
    <t>industrijsko PoE+ podatkovno stikalo L2, managed, montaža na letev, temperatura delovanja -40°C do +75°C, 48V DC, z vmesniki
8x 10/100/1000 BaseT RJ45 z IEEE 802.3at/af PoE+
2x 100/1000 BaseX SFP</t>
  </si>
  <si>
    <t>dvonivojska vrstna sponka 2,5 mm2, vijačna, siva</t>
  </si>
  <si>
    <t>Dobava in montaža podatkovne razdelilne omare PRO-TK2, komplet z električno razdelilno in telekomunikacijsko opremo:</t>
  </si>
  <si>
    <t>V. NAPAJANJE</t>
  </si>
  <si>
    <t>Dobava in montaža razdelilne omare R-TK-Z, komplet z električno razdelilno opremo, skladno s specifikacijo opreme, ki je priložena načrtu.</t>
  </si>
  <si>
    <t xml:space="preserve"> dvojno izolirana razdelilna omara iz  vroče stisnjenega poliestra ojačen s steklenimi vlakni, z zaprtim dnom, enokrilna, barve RAL 7035, vsaj IP54, dimenzij ~600x400x200 mm (vxšxg), z montažno ploščo in ključavnico</t>
  </si>
  <si>
    <t>kontrolnik upornosti za IT sistem, 230 VAC, občutljivost 1-200kΩ, 48 VDC napajanje, daljinsko javljanje in resetiranje alarma</t>
  </si>
  <si>
    <t>vtični rele s podnožjem, 2x preklopna kontakta, napajanje tuljave se določi ob priklopu</t>
  </si>
  <si>
    <t>motorsko zaščitno stikalo 6,3-10A/2p</t>
  </si>
  <si>
    <t>inštalacijski odklopnik 2p, 6A/C, 10kA</t>
  </si>
  <si>
    <t>vrstna sponka 2,5 mm2, vijačna, siva</t>
  </si>
  <si>
    <t>vrstna sponka 16 mm2, vijačna, rumeno/zelena (PE)</t>
  </si>
  <si>
    <t>drobni montažni material, kabelski kanali, DIN letve, končni in vmesni elementi, označitev elementov, ožičenje, tesnitev uvodov</t>
  </si>
  <si>
    <t>Zvijavi vodnik z rumeno-zeleno izolacijo za izenačevanje potencialov in povezavo kovinskih mas, kpl z zaključevanjem, položen prosto ali uvlečen v predhodno položene instalacijske cevi</t>
  </si>
  <si>
    <t xml:space="preserve"> - 16mm² (H07Z-K Cca, s1, d2, a1)</t>
  </si>
  <si>
    <t xml:space="preserve"> - 6mm² (H07Z-K Cca, s1, d2, a1)</t>
  </si>
  <si>
    <t>Pregledi, preizkusi in električne meritve inštalacije z izdelavo merilnega elaborata</t>
  </si>
  <si>
    <t>VI. OZVOČENJE</t>
  </si>
  <si>
    <t xml:space="preserve">Zvočniška troblja 100V/20-10-5-2,5W s priključno dozo IP66 </t>
  </si>
  <si>
    <t>Dvosmerni zvočni projektor za zunanjo montažo, 100V/12-6W</t>
  </si>
  <si>
    <t>Vgradni zvočnik za sekundarni strop, primeren za montažo pod kap (nadstrešek), kot npr. SEA SNZ2110 IP, 100V/10-5-2,5W</t>
  </si>
  <si>
    <t>19'' IP ojačevalnik razreda D, 500W, z integrirano matriko, 8 con</t>
  </si>
  <si>
    <t xml:space="preserve">Objemka iz nerjavnega jekla (inox) za pritrditev zvočniške troblje in priključne doze na steber razsvetljave s tesnitvijo prehoda kabla </t>
  </si>
  <si>
    <t xml:space="preserve">J-H(St)H 10X2X0,8,Cca s1 d2 a1, kpl z zaključitvijo </t>
  </si>
  <si>
    <t>Inštalacijska dvonivojska vrstna sponka 2,5 mm2, s priborom</t>
  </si>
  <si>
    <t>DIN letev s pritrdilnim materialom za namestitvijo na MDF delilnik (za montažo inštalcijskih vrstnih sponk)</t>
  </si>
  <si>
    <t>10-parna ločilna letvica tip LSA PROFIL 2/10</t>
  </si>
  <si>
    <t>Označevalna letev LSA PROFIL</t>
  </si>
  <si>
    <t xml:space="preserve">Ozemljitveni glavnik za ločilne letvice LSA </t>
  </si>
  <si>
    <t>Zaščitna letvica za letvico LSA PROFIL 2/10 s prenapetostnimi odvodniki 230V 10kA/10A, polno zasedena</t>
  </si>
  <si>
    <t>Inštalacija opreme, preizkušanje, spuščanje v pogon, parametriranje sistema</t>
  </si>
  <si>
    <t>Povezovalni in drobni montažni material, tesnjenje uvodov</t>
  </si>
  <si>
    <t>VII. SOS STEBRIČEK</t>
  </si>
  <si>
    <t>Dobava in montaža tipskega SOS stebrička SŽ, IP priključek (RJ45) s prenapetostno zaščito, kpl</t>
  </si>
  <si>
    <t>Izdelava temelja s pritrdilno ploščo za SOS stebriček</t>
  </si>
  <si>
    <t>Dobava in polaganje izolirane pocinkane jeklene pletenice preseka 70 mm2 v cev, razdalje do 10 m, zaključitev in priklop na napravo in trak Rf 30x3,5 mm, kpl z materialom</t>
  </si>
  <si>
    <t>VIII. URNI SISTEM</t>
  </si>
  <si>
    <t>Dvostranska peronska ura ø600 z LED osvetlitvijo, integrirano prenapetostno zaščito, sinhronizacija z matično uro, zaščita proti vandalizmu, zunanja montaža</t>
  </si>
  <si>
    <t>Nosilec za peronsko uro, stropna montaža na konstrukcijo nadstrešnice (prilagojen nosilec)</t>
  </si>
  <si>
    <t>Kompleksna zaščita za vgradnjo na letvico LSA</t>
  </si>
  <si>
    <t>IX. LED TIRNI PRIKAZOVALNIK</t>
  </si>
  <si>
    <t>LED tirni prikazovalnik, dvostranski, zaščita proti vandalizmu, zunanja montaža</t>
  </si>
  <si>
    <t>Nosilec za LED tirni prikazovalnik, stropna montaža na konstrukcijo nadstrešnice (prilagojen nosilec)</t>
  </si>
  <si>
    <t>X. PTS IN ŽAT SISTEM</t>
  </si>
  <si>
    <t>Vključitev IP naročnika (SOS) na PTS preko podatkovnega omrežja, vključno z vsemi potrebnimi licencami in konfiguracijami (naročnik, cCS, upravljanje in nadzor, TK pulti v centru vodenja prometa)</t>
  </si>
  <si>
    <t>Vključitev IP naročnika (potniško ozvočenje) na  PTS preko podatkovnega omrežja, vključno z vsemi potrebnimi licencami in konfiguracijami (naročnik, cCS, upravljanje in nadzor, TK pulti v centru vodenja prometa)</t>
  </si>
  <si>
    <t>Vključitev naročnika (dvigalo) na ŽAT centralo, konfiguracija TK pultov</t>
  </si>
  <si>
    <t>XI. PODATKOVNO OMREŽJE JŽI</t>
  </si>
  <si>
    <t>SFP optični vmesnik 1GB, single mode (SMF), min. 10 km, oznaka GLC-LH-SMD, DOM, Cisco kompatibilen</t>
  </si>
  <si>
    <t>Dvojni optični povezovalni (patch) kabel, 2xSM, LC/LC, 5 m</t>
  </si>
  <si>
    <t>Dvojni optični povezovalni (patch) kabel, 2xSM, LC/LC, 15 m</t>
  </si>
  <si>
    <t>Samougasna rebrasta cev za zaščito optični povezovalnih kablov pri povezavah med komunikacijski omarami s polaganjem na kabelske lestve ali kabelske inštalacijske kanale</t>
  </si>
  <si>
    <t>Montaža, nastavitve, programiranje in preizkušanje delovanja podatkovnega omrežja</t>
  </si>
  <si>
    <r>
      <t>EE kabel NYBY-J 5x1,5 mm</t>
    </r>
    <r>
      <rPr>
        <vertAlign val="superscript"/>
        <sz val="10"/>
        <rFont val="Arial Nova Cond"/>
        <family val="2"/>
      </rPr>
      <t>2</t>
    </r>
  </si>
  <si>
    <r>
      <t>EE kabel NYBY-J 3x2,5 mm</t>
    </r>
    <r>
      <rPr>
        <vertAlign val="superscript"/>
        <sz val="10"/>
        <rFont val="Arial Nova Cond"/>
        <family val="2"/>
      </rPr>
      <t>2</t>
    </r>
  </si>
  <si>
    <r>
      <t>EE kabel NYBY-J 3x6 mm</t>
    </r>
    <r>
      <rPr>
        <vertAlign val="superscript"/>
        <sz val="10"/>
        <rFont val="Arial Nova Cond"/>
        <family val="2"/>
      </rPr>
      <t>2</t>
    </r>
  </si>
  <si>
    <r>
      <rPr>
        <sz val="10"/>
        <color rgb="FF000000"/>
        <rFont val="Arial Nova Cond"/>
        <family val="2"/>
      </rPr>
      <t>m</t>
    </r>
    <r>
      <rPr>
        <vertAlign val="superscript"/>
        <sz val="10"/>
        <color rgb="FF000000"/>
        <rFont val="Arial Nova Cond"/>
        <family val="2"/>
      </rPr>
      <t>1</t>
    </r>
  </si>
  <si>
    <t>Opis</t>
  </si>
  <si>
    <t>I. Informacijske oznake na postajališču Zbelovo</t>
  </si>
  <si>
    <t>Krajevna tabla dim. 2000/500/40, kovinska, enostranska, stenska pritrditev na začetek oz. konec nadstreška.</t>
  </si>
  <si>
    <t>1.2</t>
  </si>
  <si>
    <t>Krajevna tabla dim. 2000/500/40, kovinska, enostranska, enojna, prostostoječa.</t>
  </si>
  <si>
    <t>1.3</t>
  </si>
  <si>
    <t>Informacijski pano za vozni red, en pano, enostranska.
- vitrina dim. 961/1309/70 - x1
- RF cev, Procrom natur Ø80 mm, 2100 mm - 2x
- FE podložna plošča Ø280 mm - 2x
- RF okrasna rozeta - 2x</t>
  </si>
  <si>
    <t>1.4</t>
  </si>
  <si>
    <t>Tabla z napisom in oznako "prepovedano prečkanje tirov" dim. 2480x620x40mm, kovinski, pločevina, d=1.5mm, enostranska, nameščena na ograjo v medtirju / RF cev.</t>
  </si>
  <si>
    <t>3.1</t>
  </si>
  <si>
    <t>Piktogram - SOS, dim. 500/500/40, kovinski, dvostranski, konzolna pritrditev.</t>
  </si>
  <si>
    <t>3.2</t>
  </si>
  <si>
    <t>Piktogram - Avtomat za nakup vozovnic, dim. 500/500/40, kovinski, dvostranski, konzolna pritrditev.</t>
  </si>
  <si>
    <t>Koš za mešane odpadke s pepelnikom, okrogel, kovinski, pritrditev na okrasni stebriček, npr. tip B 30 -INOX+pepelnik.</t>
  </si>
  <si>
    <t>4.3</t>
  </si>
  <si>
    <t>Koš za mešane odpadke s pepelnikom, okrogel, kovinski, pritrditev na steno/steber postajnega nadstreška, npr. tip B 30 -INOX+pepelnik.</t>
  </si>
  <si>
    <t>4.4</t>
  </si>
  <si>
    <t>Koš za ločevanje odpadkov s pepelnikom, pravokotni, betonski, kovinski inox pokrov, pritrditev na tla.</t>
  </si>
  <si>
    <t>Sedeži za zavetišča (3 - sed, kovinski, z nosilnim držalom, mrežasti, s sedalom, hrbtnim naslonjalom in ročajem za roke).</t>
  </si>
  <si>
    <t>Prostostoječa klop za perone - kovinska z lesenim sedalom in hrbtnim naslonom (lamele iz trdega lesa), vijačeno v tla.</t>
  </si>
  <si>
    <t>Napisna ploščica iz srebrne eloksirane pločevine, obstojna na atmosferske vplive, pritrjena na stopniščno ograjo. Napisna ploščica vsebuje napis v Braillovi pisavi s kratkim sporočilom z usmerjevalno puščico in napisom za podatke o številki tira. Predvidena je reliefna razlika med puščico in številko.</t>
  </si>
  <si>
    <t>Izdelava, dobava in montaža držala za stoječe potnike iz nerjavečega  jekla (inox), Ø 50 mm, sestaljena iz dveh stojk višine 110 cm in horizontalnega dela dolžine 150 cm, s pritrditvijo na zid ali samostojne temelje</t>
  </si>
  <si>
    <t>8.1</t>
  </si>
  <si>
    <t>Kažipot na postajališču - puščica napis Smer ZIDANI MOST, dim. 500/500/40, kovinski, enostranski, konzolna pritrditev z objemko na drog ZR.</t>
  </si>
  <si>
    <t>8.2</t>
  </si>
  <si>
    <t>Kažipot na postajališču - puščica napis Smer PRAGERSKO, dim. 500/500/40, kovinski, enostranski, konzolna pritrditev z objemko na drog ZR.</t>
  </si>
  <si>
    <t>8.3</t>
  </si>
  <si>
    <t>8.4</t>
  </si>
  <si>
    <t>9.1</t>
  </si>
  <si>
    <t>Usmerjevalna tabla - topnice navzdol, dvigalo za gibalno ovirane in druge, puščica, napis IZHOD, dim. 750/500/40, kovinska, enostranska, konzolna pritrditev.</t>
  </si>
  <si>
    <t>9.2</t>
  </si>
  <si>
    <t>Usmerjevalna tabla - puščica, dvigalo za gibalno ovirane in druge, stopnice navzdol, napis IZHOD, dim. 750/500/40, kovinska, dvostranska, konzolna pritrditev.</t>
  </si>
  <si>
    <t>9.3</t>
  </si>
  <si>
    <t>Usmerjevalna tabla - puščica, napis IZHOD, dim. 500/500/40, kovinska, dvostranska, konzolna pritrditev.</t>
  </si>
  <si>
    <t>9.4</t>
  </si>
  <si>
    <t>9.5</t>
  </si>
  <si>
    <t>Usmerjevalna tabla - k tirom, puščica, dim. 500/250/40, kovinska, enostranska, konzolna pritrditev.</t>
  </si>
  <si>
    <t>9.6</t>
  </si>
  <si>
    <t>Usmerjevalna tabla - puščica, k tirom, parkirišče za kolo, dim. 500/500, kovinska, enostranska, stenska pritrditev.</t>
  </si>
  <si>
    <t>10.1</t>
  </si>
  <si>
    <t>Kažipot v podhodu - puščica, parkirišče za kolo, stopnice navzgor, dvigalo za gibalno ovirane in druge, k tirom, dim. 1750/250/40, kovinska, dvostranska, konzolna pritrditev.</t>
  </si>
  <si>
    <t>11.1</t>
  </si>
  <si>
    <t>Signalna oznaka 204 "mesto ustavitve" na drogu; dobava in vgraditev</t>
  </si>
  <si>
    <t>11.2</t>
  </si>
  <si>
    <t>Signalna oznaka 204 "mesto ustavitve" na stropu; dobava in vgraditev</t>
  </si>
  <si>
    <t>Izdelava označbe, mesto za invalida</t>
  </si>
  <si>
    <t>Pocinkana cev Ø 63 mm, L=3100 mm, barvana RAL 7035, svetlosiva</t>
  </si>
  <si>
    <t>Pocinkana cev Ø 80 mm, L=2100 mm, barvana RAL 7035, svetlosiva</t>
  </si>
  <si>
    <t>Temelji za kovinske klopi in koše 4.1, dim. 60/80/25 cm</t>
  </si>
  <si>
    <t>Temelji za nosilce Ø 63, sestavov za krajevne table in table za prepoved, dim. 30/30/60 cm</t>
  </si>
  <si>
    <t xml:space="preserve">Temelj držala za stoječe potnike (Ø 50 mm), dim. 30/30/60 cm.  </t>
  </si>
  <si>
    <t>Temelji za nosilce Ø 80, sestavov za informacijske panoje, dim. 40/50/60 cm</t>
  </si>
  <si>
    <t>Drobni material za pritrditev tabel na drogove, javne razsvetljave, stebre nadstreška (vijaki, objemke, distančniki, ...)</t>
  </si>
  <si>
    <t xml:space="preserve"> R E K A P I T U L A C I J A  </t>
  </si>
  <si>
    <t>Informacijske oznake na postajališču Zbelovo</t>
  </si>
  <si>
    <t>I.</t>
  </si>
  <si>
    <t>INFORMACIJSKE OZNAKE IN OPREMA</t>
  </si>
  <si>
    <t>SKUPAJ BREZ DDV:</t>
  </si>
  <si>
    <t>SKUPNA VREDNOST Z DDV:</t>
  </si>
  <si>
    <r>
      <t>Informacijski pano</t>
    </r>
    <r>
      <rPr>
        <b/>
        <sz val="10"/>
        <rFont val="Arial Nova Cond"/>
        <family val="2"/>
      </rPr>
      <t xml:space="preserve"> </t>
    </r>
    <r>
      <rPr>
        <sz val="10"/>
        <rFont val="Arial Nova Cond"/>
        <family val="2"/>
      </rPr>
      <t>za vozni red (FOO), stenski, dim. 1279x931, vodoravna postavitev.</t>
    </r>
  </si>
  <si>
    <t>Pripravljalna dela</t>
  </si>
  <si>
    <t>Zaključna dela</t>
  </si>
  <si>
    <t>ŽELEZNIŠKO POSTAJALIŠČE</t>
  </si>
  <si>
    <t>AVTOBUSNO POSTAJALIŠČE IN DOSTOPNE POTI</t>
  </si>
  <si>
    <t>Načrt cestnih ureditev</t>
  </si>
  <si>
    <t>Načrt cestne razsvetljave</t>
  </si>
  <si>
    <t>PAV</t>
  </si>
  <si>
    <t>Postavitev, kontrola, vzdrževanje in odstranitev prometne zapore s pripadajočo prometno signalizacijo ter izdelavo elaborata zapore, vključno s postavitvijo, najemom in odstranitvijo semaforjev. Upoštevana so vsa dela potrebna za izvedbo zapore za vse faze del in ves čas trajanja zapore. Obračun se izvede po dejanskih stroških na podlagi računa izvajalca zapore.</t>
  </si>
  <si>
    <t>N 7 1 850</t>
  </si>
  <si>
    <t>Izdelava navodil za obratovanje (NOV) za vsa dela</t>
  </si>
  <si>
    <t>N 7 1 107</t>
  </si>
  <si>
    <t>Izdelava projektne dokumentacije za projekt izvedenih del (PID)</t>
  </si>
  <si>
    <t>Geološko geomehanski nadzor. Vrednost postavke je že fiksno določena v PIS-u in jo ponudnik ne more/ne sme spreminjati. Obračun projektantskega nadzora se bo izvedel po dokazljivih dejanskih stroških na podlagi računa izvajalca projektantskega nadzora.</t>
  </si>
  <si>
    <t>N 7 1 104</t>
  </si>
  <si>
    <t>Izdelava poročila za vnos podatkov v Banko cestnih podatkov pristojnega upravljavca cest</t>
  </si>
  <si>
    <t>S 7 9 517</t>
  </si>
  <si>
    <t>1.7 POSKUS, NADZOR IN TEHNIČNA DOKUMENTACIJA</t>
  </si>
  <si>
    <t>Dobava in vgraditev ograje za pešce iz aluminijastih cevnih profilov z vertikalnimi polnili, visoke 110 cm opomba:vključno s temelji</t>
  </si>
  <si>
    <t>S 5 8 214</t>
  </si>
  <si>
    <t>Dobava in postavitev bus postajne hišice, vključno s temelji in vso potrebno opremo</t>
  </si>
  <si>
    <t>N 6 11 155</t>
  </si>
  <si>
    <t>1.6.3 Ostalo</t>
  </si>
  <si>
    <t>Izdelava tankoslojne vzdolžne označbe na vozišču z enokomponentno belo barvo, vključno 250 g/m2 posipa z drobci / kroglicami stekla, strojno, debelina plasti suhe snovi 250 mikrometra, širina črte 30 cm opomba:RUMENE BARVE</t>
  </si>
  <si>
    <t>S 6 2 126</t>
  </si>
  <si>
    <t xml:space="preserve">Izdelava debeloslojne prečne in ostalih označb na vozišču z večkomponentno hladno plastiko z vmešanimi drobci / kroglicami stekla, vključno 200 g/m2 dodatnega posipa z drobci stekla, strojno, debelina plasti 3 mm, posamezna površina označbe nad 1,5 m2 </t>
  </si>
  <si>
    <t>S 6 2 428</t>
  </si>
  <si>
    <t xml:space="preserve">Izdelava debeloslojne prečne in ostalih označb na vozišču z večkomponentno hladno plastiko z vmešanimi drobci / kroglicami stekla, vključno 200 g/m2 dodatnega posipa z drobci stekla, strojno, debelina plasti 3 mm, posamezna površina označbe do 0,5 m2 </t>
  </si>
  <si>
    <t>S 6 2 425</t>
  </si>
  <si>
    <t>Izdelava debeloslojne vzdolžne označbe na vozišču z večkomponentno hladno plastiko z vmešanimi drobci / kroglicami stekla, vključno 200 g/m2 dodatnega posipa z drobci stekla, strojno, debelina plasti 3 mm, širina črte 20 cm  opomba:RDEČE BARVE</t>
  </si>
  <si>
    <t>S 6 2 414</t>
  </si>
  <si>
    <t>Izdelava tankoslojne prečne in ostalih označb na vozišču z enokomponentno belo barvo, vključno 250 g/m2 posipa z drobci / kroglicami stekla, strojno, debelina plasti suhe snovi 250 mikrometra, površina označbe nad 1,5 m2 opomba:rumene barve</t>
  </si>
  <si>
    <t>S 6 2 168</t>
  </si>
  <si>
    <t>Doplačilo za ročno izdelavo tankoslojne označbe na vozišču, širina črte 12 cm</t>
  </si>
  <si>
    <t>S 6 2 232</t>
  </si>
  <si>
    <t>Izdelava tankoslojne vzdolžne označbe na vozišču z enokomponentno belo barvo, vključno 250 g/m2 posipa z drobci / kroglicami stekla, strojno, debelina plasti suhe snovi 250 mikrometra, širina črte 12 cm</t>
  </si>
  <si>
    <t>S 6 2 122</t>
  </si>
  <si>
    <t>Doplačilo za izdelavo prekinjenih vzdolžnih označb na vozišču, širina črte 10 cm</t>
  </si>
  <si>
    <t>S 6 2 251</t>
  </si>
  <si>
    <t>Izdelava tankoslojne vzdolžne označbe na vozišču z enokomponentno belo barvo, vključno 250 g/m2 posipa z drobci / kroglicami stekla, strojno, debelina plasti suhe snovi 250 mikrometra, širina črte 10 cm</t>
  </si>
  <si>
    <t>S 6 2 121</t>
  </si>
  <si>
    <t>1.6.2 Označbe na voziščih</t>
  </si>
  <si>
    <t>Dobava in pritrditev konzolnega stebričak za prometni znak iz vroče cinkane jeklene cevi l=0,5m na drog CR</t>
  </si>
  <si>
    <t>N 6 1 221</t>
  </si>
  <si>
    <t>Dobava in vgraditev stebrička za prometni znak iz vroče cinkane jeklene cevi s premerom 64 mm, dolge 4000 mm</t>
  </si>
  <si>
    <t>S 6 1 218</t>
  </si>
  <si>
    <t>Dobava in vgraditev stebrička za prometni znak iz vroče cinkane jeklene cevi s premerom 64 mm, dolge 3500 mm</t>
  </si>
  <si>
    <t>S 6 1 217</t>
  </si>
  <si>
    <t>Dobava in vgraditev stebrička za prometni znak iz vroče cinkane jeklene cevi s premerom 64 mm, dolge 3000 mm</t>
  </si>
  <si>
    <t>S 6 1 216</t>
  </si>
  <si>
    <t>Dobava pritrdilnega materiala in pričvrstitev prometnega znaka na drog CR</t>
  </si>
  <si>
    <t>N 6 1 231</t>
  </si>
  <si>
    <t>Dobava in pritrditev prometnega znaka, podloga iz aluminijaste pločevine, velikost od 0,21 do 0,40 m2  RA3</t>
  </si>
  <si>
    <t>N 6 1 723</t>
  </si>
  <si>
    <t>Dobava in pritrditev prometnega znaka, podloga iz vroče cinkane jeklene pločevine, znak z ............ barvo-folijo ....... vrste, velikost od 0,21 do 0,40 m2 opomba:odsevna folija RA3</t>
  </si>
  <si>
    <t>S 6 1 713</t>
  </si>
  <si>
    <t>Dobava in pritrditev prometnega znaka, podloga iz vroče cinkane jeklene pločevine, znak z ............ barvo-folijo ....... vrste, velikost do 0,10 m2 opomba:odsevna folija RA2</t>
  </si>
  <si>
    <t>S 6 1 711</t>
  </si>
  <si>
    <t>Dobava in pritrditev okroglega prometnega znaka, podloga iz aluminijaste pločevine, znak z odsevno folijo 2. vrste, premera 600 mm</t>
  </si>
  <si>
    <t>S 6 1 652</t>
  </si>
  <si>
    <t>Dobava in pritrditev okroglega prometnega znaka, podloga iz aluminijaste pločevine, znak z odsevno folijo 1. vrste, premera 400 mm</t>
  </si>
  <si>
    <t>S 6 1 641</t>
  </si>
  <si>
    <t>Dobava in pritrditev osmerokotnega prometnega znaka, podloga iz aluminijaste pločevine, znak z odsevno folijo 2. vrste, dolžina stranice A=600 mm</t>
  </si>
  <si>
    <t>N 6 1 460</t>
  </si>
  <si>
    <t>Izdelava temelja iz cementnega betona C 12/15, globine 80 cm, premera 40 cm</t>
  </si>
  <si>
    <t>S 6 1 123</t>
  </si>
  <si>
    <t>1.6.1 Pokončna oprema cest</t>
  </si>
  <si>
    <t>1.6 OPREMA CEST</t>
  </si>
  <si>
    <t>Izdelava poševne vtočne ali iztočne glave prepusta krožnega prereza iz cementnega betona s premerom 120 do 150 cm</t>
  </si>
  <si>
    <t>S 4 5 216</t>
  </si>
  <si>
    <t>Izdelava obloge (obbetoniranje) prepusta krožnega prereza iz cevi s premerom 120 cm s cementnim betonom C 12/15, po načrtu</t>
  </si>
  <si>
    <t>S 4 5 135</t>
  </si>
  <si>
    <t>Izdelava prepusta krožnega prereza iz cevi iz ojačenega cementnega betona s premerom 120 cm</t>
  </si>
  <si>
    <t>S 4 5 121</t>
  </si>
  <si>
    <t>Izdelava poševne vtočne ali iztočne glave prepusta krožnega prereza iz cementnega betona s premerom 30 do 40 cm</t>
  </si>
  <si>
    <t>S 4 5 211</t>
  </si>
  <si>
    <t>1.5.5 Prepusti</t>
  </si>
  <si>
    <t>Dobava in vgraditev pokrova iz duktilne litine z nosilnostjo 250 kN, s prerezom 600/600 mm</t>
  </si>
  <si>
    <t>S 4 4 967</t>
  </si>
  <si>
    <t>Dobava in vgraditev pokrova iz duktilne litine z nosilnostjo 250 kN, s prerezom 500/500 mm</t>
  </si>
  <si>
    <t>S 4 4 966</t>
  </si>
  <si>
    <t>Dobava in vgraditev rešetke iz duktilne litine z nosilnostjo 400 kN, s prerezom 400/400 mm</t>
  </si>
  <si>
    <t>S 4 4 854</t>
  </si>
  <si>
    <t>Izdelava jaška iz polietilena, krožnega prereza s premerom 80 cm, globokega 1,5 do 2,0 m</t>
  </si>
  <si>
    <t>S 4 4 363</t>
  </si>
  <si>
    <t>Izdelava jaška iz polietilena, krožnega prereza s premerom 50 cm, globokega 1,5 do 2,0 m</t>
  </si>
  <si>
    <t>S 4 4 333</t>
  </si>
  <si>
    <t>1.5.4 Jaški</t>
  </si>
  <si>
    <t>Izdelava kanalizacije iz cevi iz polietilena, vključno s podložno plastjo iz zmesi kamnitih zrn, premera 30 cm, v globini do 1,0 m</t>
  </si>
  <si>
    <t>S 4 3 184</t>
  </si>
  <si>
    <t>Izdelava kanalizacije iz cevi iz polietilena, vključno s podložno plastjo iz zmesi kamnitih zrn, premera 40 cm, v globini do 1,0 m</t>
  </si>
  <si>
    <t>S 4 3 185</t>
  </si>
  <si>
    <t>Izdelava kanalizacije iz cevi iz polietilena, vključno s podložno plastjo iz zmesi kamnitih zrn, premera 20 cm, v globini do 1,0 m</t>
  </si>
  <si>
    <t>S 4 3 182</t>
  </si>
  <si>
    <t>1.5.3 Globinsko odvodnjavanje- kanalizacija</t>
  </si>
  <si>
    <t>Izdelava vzdolžne in prečne drenaže, globoke do 1,0 m, na podložni plasti iz cementnega betona, s trdimi plastičnimi cevmi premera 20 cm</t>
  </si>
  <si>
    <t>S 4 2 164</t>
  </si>
  <si>
    <t>Izdelava vzdolžne in prečne drenaže, globoke do 1,0 m, na podložni plasti iz cementnega betona, debeline 10 cm, z gibljivimi plastičnimi cevmi premera 15 cm opomba:165mm</t>
  </si>
  <si>
    <t>1.5.2 Globinsko odvodnjavaje-drenaže</t>
  </si>
  <si>
    <t>Oblikovanje asfaltne mulde (material je zajet pri asfaltih).</t>
  </si>
  <si>
    <t>N 4 1 373</t>
  </si>
  <si>
    <t>Tlakovanje jarka z lomljencem, debelina 20 cm, stiki zapolnjeni s cementno malto, na podložni plasti zmesi zrn drobljenca, debeli 10 cm</t>
  </si>
  <si>
    <t>S 4 1 121</t>
  </si>
  <si>
    <t>1.5.1 Površinsko odvodnjavanje</t>
  </si>
  <si>
    <t>1.5 ODVODNJAVANJE</t>
  </si>
  <si>
    <t>Izdelava bankine iz drobljenca, široke nad 1,00 m</t>
  </si>
  <si>
    <t>S 3 6 134</t>
  </si>
  <si>
    <t>1.4.4 Bankine</t>
  </si>
  <si>
    <t>Dobava in vgraditev predfabriciranega dvignjenega robnika iz cementnega betona  s prerezom 8/12 cm</t>
  </si>
  <si>
    <t>S 3 5 212</t>
  </si>
  <si>
    <t>Dobava in vgraditev predfabriciranega pogreznjenega robnika iz cementnega betona  s prerezom 15/25 cm opomba:liti beton</t>
  </si>
  <si>
    <t>S 3 5 235</t>
  </si>
  <si>
    <t>Dobava in vgraditev predfabriciranega dvignjenega robnika iz cementnega betona  s prerezom 15/25 cm opomba:liti beton</t>
  </si>
  <si>
    <t>S 3 5 214</t>
  </si>
  <si>
    <t>1.4.3 Robni elementi vozišč</t>
  </si>
  <si>
    <t>Izdelava obrabne in zaporne plasti bituminizirane zmesi AC 8 surf, vezivo ......, razred bituminizirane zmesi A ...., v debelini ..... cm opomba:5cm AC 8surf B70/100 A5</t>
  </si>
  <si>
    <t>Izdelava obrabne in zaporne plasti bituminizirane zmesi AC 11 surf B 50/70 A3 v debelini 4 cm</t>
  </si>
  <si>
    <t>S 3 2 273</t>
  </si>
  <si>
    <t>Pobrizg s kationsko bitumensko emulzijo 0,31 do 0,50 kg/m2</t>
  </si>
  <si>
    <t>S 3 2 492</t>
  </si>
  <si>
    <t>1.4.2 Obrabne plasti</t>
  </si>
  <si>
    <t>Izdelava nosilne plasti bituminizirane zmesi AC 22 base B 50/70 A3 v debelini 8 cm</t>
  </si>
  <si>
    <t>S 3 1 554</t>
  </si>
  <si>
    <t>Izdelava nevezane nosilne plasti enakomerno zrnatega drobljenca iz kamnine v debelini 21 do 30 cm</t>
  </si>
  <si>
    <t>S 3 1 132</t>
  </si>
  <si>
    <t>1.4.1 Nosilne plasti</t>
  </si>
  <si>
    <t>1.4 VOZIŠČNA KONSTRUKCIJA</t>
  </si>
  <si>
    <t>T</t>
  </si>
  <si>
    <t>Odlaganje odpadnega cementnega betona na komunalno deponijo</t>
  </si>
  <si>
    <t>S 2 9 154</t>
  </si>
  <si>
    <t>Odlaganje odpadne zemljine</t>
  </si>
  <si>
    <t>S 2 9 151</t>
  </si>
  <si>
    <t>Odlaganje odpadnega asfalta na komunalno deponijo</t>
  </si>
  <si>
    <t>S 2 9 153</t>
  </si>
  <si>
    <t>Razprostiranje odvečne plodne zemljine - 1. kategorije</t>
  </si>
  <si>
    <t>S 2 9 131</t>
  </si>
  <si>
    <t>1.3.6 Prevozi, razprostiranje in ureditev deponij materiala</t>
  </si>
  <si>
    <t>Zaščita brežine z roliranjem v debelini nad 30 cm</t>
  </si>
  <si>
    <t>S 2 5 232</t>
  </si>
  <si>
    <t>Humuziranje brežine brez valjanja, v debelini do 15 cm - strojno opomba:(vključno z zatravitvijo)</t>
  </si>
  <si>
    <t>1.3.5 Brežine in zelenice</t>
  </si>
  <si>
    <t>Zasip cevne drenaže z zmesjo kamnitih zrn, obvito z geosintetikom, z 0,21 do 0,4 m3/m1, po načrtu</t>
  </si>
  <si>
    <t>S 4 2 312</t>
  </si>
  <si>
    <t>Dobava in vgrajevanje materiala za zasip cevi v coni cevovoda z materialom granulacije 8-16mm, v plasteh po 15cm s komprimacijo do zbitosti 95% SPP.</t>
  </si>
  <si>
    <t>N 2 4 612</t>
  </si>
  <si>
    <t>Dobava in vgrajevanje materiala za peščeno posteljico (0-8mm) s komprimacijo do zbitosti 97% SPP.</t>
  </si>
  <si>
    <t>N 2 4 611</t>
  </si>
  <si>
    <t>Vgraditev posteljice v debelini plasti do 40 cm iz zrnate kamnine - 3. kategorije opomba:(vključno z dobavo materiala, zmrzlinsko odporen material)</t>
  </si>
  <si>
    <t>S 2 4 441</t>
  </si>
  <si>
    <t xml:space="preserve">Izdelava nasipa iz zrnate kamnine - 3. kategorije z dobavo iz gramoznice </t>
  </si>
  <si>
    <t>S 2 4 118</t>
  </si>
  <si>
    <t>1.3.4 Nasipi, zasipi, klini, posteljica in glinasti naboj</t>
  </si>
  <si>
    <t>1.3.3 Ločilne, drenažne in filtrske plasti ter delovni plato</t>
  </si>
  <si>
    <t>1.3.2 Planum temeljnih tal</t>
  </si>
  <si>
    <t>Izkop vezljive zemljine/zrnate kamnine - 3. kategorije za temelje, kanalske rove, prepuste, jaške in drenaže, širine 1,1 do 2,0 m in globine 1,1 do 2,0 m - ročno, planiranje dna ročno</t>
  </si>
  <si>
    <t>S 2 1 363</t>
  </si>
  <si>
    <t>Izkop vezljive zemljine/zrnate kamnine - 3. kategorije za temelje, kanalske rove, prepuste, jaške in drenaže, širine do 1,0 m in globine 1,1 do 2,0 m - strojno, planiranje dna ročno</t>
  </si>
  <si>
    <t>S 2 1 324</t>
  </si>
  <si>
    <t>Izkop vezljive zemljine/zrnate kamnine - 3. kategorije za temelje, kanalske rove, prepuste, jaške in drenaže, širine do 1,0 m in globine do 1,0 m - strojno, planiranje dna ročno</t>
  </si>
  <si>
    <t>S 2 1 314</t>
  </si>
  <si>
    <t xml:space="preserve">Površinski izkop plodne zemljine - 1. kategorije - strojno z nakladanjem </t>
  </si>
  <si>
    <t>S 2 1 114</t>
  </si>
  <si>
    <t>1.3.1 Izkopi</t>
  </si>
  <si>
    <t>1.3 ZEMELJSKA DELA</t>
  </si>
  <si>
    <t>Demontaža jeklene varnostne ograje</t>
  </si>
  <si>
    <t>S 1 2 231</t>
  </si>
  <si>
    <t>Porušitev in čiščenje robnika iz cementnega betona</t>
  </si>
  <si>
    <t>S 1 2 396</t>
  </si>
  <si>
    <t>Demontaža plastičnega smernika</t>
  </si>
  <si>
    <t>S 1 2 261</t>
  </si>
  <si>
    <t>Odstranitev prometnega znaka s stranico/premerom 600 mm</t>
  </si>
  <si>
    <t>S 1 2 282</t>
  </si>
  <si>
    <t>Porušitev in odstranitev asfaltne plasti v debelini nad 10 cm</t>
  </si>
  <si>
    <t>S 1 2 323</t>
  </si>
  <si>
    <t>Rezanje asfaltne plasti s talno diamantno žago, debele 11 do 15 cm</t>
  </si>
  <si>
    <t>S 1 2 383</t>
  </si>
  <si>
    <t>Odstranitev panja s premerom 31 do 50 cm z odvozom na deponijo na razdaljo nad 1000 m</t>
  </si>
  <si>
    <t>S 1 2 166</t>
  </si>
  <si>
    <t>Posek in odstranitev drevesa z deblom premera 31 do 50 cm ter odstranitev vej</t>
  </si>
  <si>
    <t>S 1 2 152</t>
  </si>
  <si>
    <t>1.2.2 Čiščenje terena</t>
  </si>
  <si>
    <t>Postavitev in zavarovanje prečnega profila ostale javne ceste v ravninskem terenu</t>
  </si>
  <si>
    <t>S 1 1 221</t>
  </si>
  <si>
    <t>KM</t>
  </si>
  <si>
    <t>Obnova in zavarovanje zakoličbe osi trase ostale javne ceste v ravninskem terenu</t>
  </si>
  <si>
    <t>S 1 1 121</t>
  </si>
  <si>
    <t>1.2.1 Geodetska dela</t>
  </si>
  <si>
    <t>1.2 PREDDELA</t>
  </si>
  <si>
    <t>Vse postavke vključujejo ves potreben material, delo, opremo in prevoze za izvedbo posmaezne postavke ter plačilo vseh potrebnih pristojbin za odlaganje odvečnega materiala</t>
  </si>
  <si>
    <t>N 11 1 101</t>
  </si>
  <si>
    <t>1.1 SPLOŠNO</t>
  </si>
  <si>
    <t>1 ZBELOVO</t>
  </si>
  <si>
    <t>Projekt:753Zbe1 ZBELOVO</t>
  </si>
  <si>
    <t>Vse svetilke se reducirajo med 23. in 05. uro</t>
  </si>
  <si>
    <t>razen izvedbe NN priključka.</t>
  </si>
  <si>
    <t>V EEO omrežje (v lasti elektro-distribucije) se ne posega</t>
  </si>
  <si>
    <t xml:space="preserve">ostalih komunalnih vodov (vodovod, plinovod…). </t>
  </si>
  <si>
    <t xml:space="preserve">Kolikor je le mogoče, se zagotovi s predpisi zahtevane odmike od </t>
  </si>
  <si>
    <t>priložiti statični izračun</t>
  </si>
  <si>
    <t xml:space="preserve">Pri spremembi izvedbe kandelabrov in temeljenja je izvajalec dolžan </t>
  </si>
  <si>
    <t>Po potrebi se temelji betonirajo na kraju samem.</t>
  </si>
  <si>
    <t>uvozov, ograj oz. ostalih komunalnih vodov.</t>
  </si>
  <si>
    <t xml:space="preserve">Mikrolokacije temeljev se prilagodijo glede na dejansko stanje </t>
  </si>
  <si>
    <t>oz. EN12767</t>
  </si>
  <si>
    <t>morajo ustrezati tudi zahtevam standarda SIST EN40in SIST EN1461).</t>
  </si>
  <si>
    <t xml:space="preserve">morajo biti skladni s tipizacijo  opreme na predvidenem območju in  </t>
  </si>
  <si>
    <t xml:space="preserve">Temelji in kandelabri izdelani za I. vetrovno cono, (kandelabri </t>
  </si>
  <si>
    <t xml:space="preserve">Gibljive cevi s kabli pri križanju s cesto dodatno obbetonirajo </t>
  </si>
  <si>
    <t>cevi se zaključujejo v jaških, kabli pa v kandelabrih (šivanje).</t>
  </si>
  <si>
    <t xml:space="preserve">Po celotni trasi se kabli položijo v gibljivo plastično cev 1*110mm, </t>
  </si>
  <si>
    <t>namesto valjanca položiti izolirano Cu (bakreno)  pletenico 35mm2.</t>
  </si>
  <si>
    <t xml:space="preserve">Na mestih križanja oz. paralelnega poteka s plinovodom (Geoplin) </t>
  </si>
  <si>
    <t>(izven cevi).</t>
  </si>
  <si>
    <t xml:space="preserve">Paralelno ob vseh kablih položiti ozemljitev poc. valjanec 25x4 mm </t>
  </si>
  <si>
    <t>Priključevanje svetilk enofazno - enakomerno porazdeljeno na 3 žile</t>
  </si>
  <si>
    <t>osvetljenosti krožišča in prehodov za pešce</t>
  </si>
  <si>
    <t xml:space="preserve">Določene svetilke imajo posebno optiko za doseganje ustrezne </t>
  </si>
  <si>
    <t>SKUPAJ (EUR):</t>
  </si>
  <si>
    <t>E)</t>
  </si>
  <si>
    <t>Demontažna dela</t>
  </si>
  <si>
    <t>D)</t>
  </si>
  <si>
    <t>Montažna dela</t>
  </si>
  <si>
    <t>C)</t>
  </si>
  <si>
    <t>Gradbena dela</t>
  </si>
  <si>
    <t>B)</t>
  </si>
  <si>
    <t>A)</t>
  </si>
  <si>
    <t>drobni material</t>
  </si>
  <si>
    <t>kom</t>
  </si>
  <si>
    <t>sponka priključna 35mm3</t>
  </si>
  <si>
    <t>sponka priključna 70mm2</t>
  </si>
  <si>
    <t>gar</t>
  </si>
  <si>
    <t>svetlomat+svet.rele+stik.ura+fotoup.</t>
  </si>
  <si>
    <t>vtičnica 10A</t>
  </si>
  <si>
    <t>Fc-svetilka 7W</t>
  </si>
  <si>
    <t>grelec 60W</t>
  </si>
  <si>
    <t>avtomatski odklopnik 1p 10A</t>
  </si>
  <si>
    <t>avtomatski odklopnik 1p 6A</t>
  </si>
  <si>
    <t>avtomatski odklopnik 1p 4A</t>
  </si>
  <si>
    <t>kontaktor K2 - 16A</t>
  </si>
  <si>
    <t>kontaktor K1 - 40A</t>
  </si>
  <si>
    <t>krmilno stikalo 230V/6A</t>
  </si>
  <si>
    <t>glavno stikalo 230V/40A</t>
  </si>
  <si>
    <t>Predvidena omarica - Prebilplast OSZ 80x80</t>
  </si>
  <si>
    <t>OPOMBA 1: KO-JR: Upravljalec CR</t>
  </si>
  <si>
    <t xml:space="preserve">     in izol. upor.</t>
  </si>
  <si>
    <t xml:space="preserve">   - galvanskih stikov ozem.</t>
  </si>
  <si>
    <t xml:space="preserve">   - osvetljenosti AP</t>
  </si>
  <si>
    <t xml:space="preserve">   - osvetljenosti ceste</t>
  </si>
  <si>
    <t xml:space="preserve">   - osvetljenosti križišča</t>
  </si>
  <si>
    <t>(horizontalno in vertikalno iz obeh smeri)</t>
  </si>
  <si>
    <t xml:space="preserve">   - osvetljenosti preh. za pešce oz.kol.</t>
  </si>
  <si>
    <t>Kontrolne meritve:</t>
  </si>
  <si>
    <t>06.</t>
  </si>
  <si>
    <t>podatkov (BCP)in v bazo GJI</t>
  </si>
  <si>
    <t xml:space="preserve"> </t>
  </si>
  <si>
    <t xml:space="preserve">Izvedba vpisa objektov v banko cestnih </t>
  </si>
  <si>
    <t>05.</t>
  </si>
  <si>
    <t>Stroški projektiranja (PID in NOV)</t>
  </si>
  <si>
    <t>04.</t>
  </si>
  <si>
    <t>Oštevilčenje stebrov oz. omarice JR</t>
  </si>
  <si>
    <t>03.</t>
  </si>
  <si>
    <t>Nadzor DRSI</t>
  </si>
  <si>
    <t>02a</t>
  </si>
  <si>
    <t xml:space="preserve">ura </t>
  </si>
  <si>
    <t>Projektantski oz. upravljalski nadzor</t>
  </si>
  <si>
    <t>02.</t>
  </si>
  <si>
    <t xml:space="preserve">   trase za kataster           </t>
  </si>
  <si>
    <t>Snemanje in izris kabelske</t>
  </si>
  <si>
    <t>01.</t>
  </si>
  <si>
    <t>pav</t>
  </si>
  <si>
    <t>Drobna montažna dela 3%</t>
  </si>
  <si>
    <t>(Sestava opreme je navedena OPOMBI 1)</t>
  </si>
  <si>
    <t>6.2  na montažni temelj</t>
  </si>
  <si>
    <t>Montaža omarice KO-CR z opremo po risbi</t>
  </si>
  <si>
    <t>Oz. Fe-Zn 25*4mm ter križno sponko</t>
  </si>
  <si>
    <t>ter na ograjo mostu s P/Y35 400V</t>
  </si>
  <si>
    <t xml:space="preserve">ozemljitve na kand.oz. omaro </t>
  </si>
  <si>
    <t>Dobava oz. izvedba priključka</t>
  </si>
  <si>
    <t>priključkov napajanja CR(v času gradnje)</t>
  </si>
  <si>
    <t>Izvedba začasnih prevezav oz. "provizorij"</t>
  </si>
  <si>
    <t>ob vznožju kandelabra</t>
  </si>
  <si>
    <t>Izvedba bitumenske zaščite kandelabrov</t>
  </si>
  <si>
    <t>(križanje s cesto oz. Geoplinom)</t>
  </si>
  <si>
    <t xml:space="preserve">pletenice 35mm2 </t>
  </si>
  <si>
    <t xml:space="preserve">Dobava in polaganje izolirane bakrene </t>
  </si>
  <si>
    <t xml:space="preserve">valjanca 25 * 4 mm </t>
  </si>
  <si>
    <t>Dobava in polaganje pocinkanega</t>
  </si>
  <si>
    <t>(zvezna lastna redukcija)</t>
  </si>
  <si>
    <t xml:space="preserve">MARUT S G2 L13 4K0, 2700K, 26W </t>
  </si>
  <si>
    <r>
      <t>kot. Npr.Sloluks tip:</t>
    </r>
    <r>
      <rPr>
        <b/>
        <i/>
        <sz val="10"/>
        <rFont val="Courier New CE"/>
        <charset val="238"/>
      </rPr>
      <t xml:space="preserve"> </t>
    </r>
  </si>
  <si>
    <t xml:space="preserve"> priklj. Set z varovalko 2A </t>
  </si>
  <si>
    <t xml:space="preserve"> IP66,  (PP-Y 5*1.5  400V, </t>
  </si>
  <si>
    <t>tok min 3684 lm,barva 2700K ali manj</t>
  </si>
  <si>
    <t xml:space="preserve">s power LED max 26W, svetlobni  </t>
  </si>
  <si>
    <t>certifikatom kot montaže 0°(ravno steklo):</t>
  </si>
  <si>
    <t>Dobava in montaža svetilk »LED« z ENEC</t>
  </si>
  <si>
    <t>09.</t>
  </si>
  <si>
    <t xml:space="preserve">MARUT S G2 L13 3K0, 2700K, 19W </t>
  </si>
  <si>
    <t>tok min 2763 lm,barva 2700K ali manj</t>
  </si>
  <si>
    <t xml:space="preserve">s power LED max 19W, svetlobni  </t>
  </si>
  <si>
    <t>08.</t>
  </si>
  <si>
    <t xml:space="preserve">MARUT S G2 ZP06 6K0, 2700K, 39W </t>
  </si>
  <si>
    <t>tok min 5234 lm,barva 2700K ali manj</t>
  </si>
  <si>
    <t xml:space="preserve">s power LED max 39W, svetlobni  </t>
  </si>
  <si>
    <t>07.</t>
  </si>
  <si>
    <t>končnikov (povitje)</t>
  </si>
  <si>
    <t>Dobava in izdelava kabelskih</t>
  </si>
  <si>
    <t>do 70mm2</t>
  </si>
  <si>
    <t>Dobava in izdelava kabelske spojke</t>
  </si>
  <si>
    <t xml:space="preserve"> - NAYY-J 5x16+2,5 0,6/1kV</t>
  </si>
  <si>
    <t>Dobava in polaganje (montaža) kabla :</t>
  </si>
  <si>
    <t>(specifikacija v prilogi načrta)</t>
  </si>
  <si>
    <t>100HE3 po EN12767</t>
  </si>
  <si>
    <t xml:space="preserve">I. VETROVNA CONA (nivo zaščite </t>
  </si>
  <si>
    <r>
      <t xml:space="preserve">višine </t>
    </r>
    <r>
      <rPr>
        <b/>
        <i/>
        <sz val="10"/>
        <rFont val="Courier New CE"/>
        <charset val="238"/>
      </rPr>
      <t>h=6m + KONZOLA 1m (7m nad terenom  )</t>
    </r>
  </si>
  <si>
    <t>Absorbcijski kandelaber npr. ZIPP-POLE</t>
  </si>
  <si>
    <r>
      <rPr>
        <b/>
        <i/>
        <sz val="10"/>
        <rFont val="Courier New CE"/>
        <charset val="238"/>
      </rPr>
      <t>Dobava in montaž</t>
    </r>
    <r>
      <rPr>
        <i/>
        <sz val="10"/>
        <rFont val="Courier New CE"/>
        <charset val="238"/>
      </rPr>
      <t>a</t>
    </r>
  </si>
  <si>
    <t>(risba 4.1)</t>
  </si>
  <si>
    <t>na predvidenem območju),</t>
  </si>
  <si>
    <t>biti skladni s tipizacijo opreme</t>
  </si>
  <si>
    <t>I. VETROVNA CONA (kandelabri morajo</t>
  </si>
  <si>
    <r>
      <t xml:space="preserve">kandelabrov </t>
    </r>
    <r>
      <rPr>
        <b/>
        <i/>
        <sz val="10"/>
        <rFont val="Courier New CE"/>
        <charset val="238"/>
      </rPr>
      <t>h=5m</t>
    </r>
    <r>
      <rPr>
        <i/>
        <sz val="10"/>
        <rFont val="Courier New CE"/>
        <family val="3"/>
        <charset val="238"/>
      </rPr>
      <t xml:space="preserve"> </t>
    </r>
  </si>
  <si>
    <t>Tipskih ravnih (vroče cinkani)</t>
  </si>
  <si>
    <r>
      <t xml:space="preserve">kandelabrov </t>
    </r>
    <r>
      <rPr>
        <b/>
        <i/>
        <sz val="10"/>
        <rFont val="Courier New CE"/>
        <charset val="238"/>
      </rPr>
      <t>h=7m</t>
    </r>
    <r>
      <rPr>
        <i/>
        <sz val="10"/>
        <rFont val="Courier New CE"/>
        <family val="3"/>
        <charset val="238"/>
      </rPr>
      <t xml:space="preserve"> </t>
    </r>
  </si>
  <si>
    <t>Drobna gradbena dela 3%</t>
  </si>
  <si>
    <t>rezerve</t>
  </si>
  <si>
    <t>Izkop in zasip jame za kabelske</t>
  </si>
  <si>
    <t xml:space="preserve">KO-CR </t>
  </si>
  <si>
    <t>pralnimi betonskimi ploščami pred</t>
  </si>
  <si>
    <t>Izvedba platoja (80x80 cm) s</t>
  </si>
  <si>
    <t xml:space="preserve">stoječo omarico KO-CR </t>
  </si>
  <si>
    <t>montažnega temelja F80 za prosto-</t>
  </si>
  <si>
    <t xml:space="preserve">Dobava, izkop in postavitev </t>
  </si>
  <si>
    <t>Fi110mm - izkop, izvedba,zasip,utrjevanje</t>
  </si>
  <si>
    <t>cevi Fi159mm, TK (KRS) kabel v PVC cevi</t>
  </si>
  <si>
    <t xml:space="preserve">premajhni razdalji: NN kabel v kovinski </t>
  </si>
  <si>
    <t>Izvedba križanja s TK ali KRS kablom pri</t>
  </si>
  <si>
    <t>Ureditev prekopanih zelenic</t>
  </si>
  <si>
    <t>priprava in utrditev tampona...)</t>
  </si>
  <si>
    <t>(rezanje, odvoz na deponijo,</t>
  </si>
  <si>
    <t>Trganje asfalta in ponovno asvalt.</t>
  </si>
  <si>
    <t xml:space="preserve"> m</t>
  </si>
  <si>
    <t xml:space="preserve">traku                   </t>
  </si>
  <si>
    <t>Dobava in polaganje opozorilnega</t>
  </si>
  <si>
    <t>(1 * 8m)</t>
  </si>
  <si>
    <t>vstavljanje 1*PC-E/300</t>
  </si>
  <si>
    <t xml:space="preserve">Podvrtanje glavne ceste in </t>
  </si>
  <si>
    <t>podobno</t>
  </si>
  <si>
    <t>kot. Npr. tip MKJ (glej prilogo) ali</t>
  </si>
  <si>
    <t>dimenzij 0.6 x 0.6 m</t>
  </si>
  <si>
    <t>(lahek kovinski pohodni pokrov 3,5t)</t>
  </si>
  <si>
    <t>dimenzij 0.6 x 0.6 x 0.8 m</t>
  </si>
  <si>
    <t xml:space="preserve">kabelskega jaška, </t>
  </si>
  <si>
    <t>Dobava, izkop, postavitev in zasip</t>
  </si>
  <si>
    <t>kanalizacije (2xfi110mm BETON)</t>
  </si>
  <si>
    <t>ter ponovni zasip (nabijanje…)</t>
  </si>
  <si>
    <t xml:space="preserve">(beton C8/10, 1,8m3, 16m cevi) </t>
  </si>
  <si>
    <t xml:space="preserve">obbetoniranje cevi 2xPC-E/110 </t>
  </si>
  <si>
    <t>III.kat.dim: 0.40 x 1.0 m,</t>
  </si>
  <si>
    <t xml:space="preserve">izkop kabelskega jarka v zemljišču </t>
  </si>
  <si>
    <t xml:space="preserve">Kombinirani ročno/strojni (30/70%) </t>
  </si>
  <si>
    <r>
      <t xml:space="preserve"> - 1x PC </t>
    </r>
    <r>
      <rPr>
        <b/>
        <i/>
        <sz val="10"/>
        <rFont val="Courier New CE"/>
        <family val="3"/>
        <charset val="238"/>
      </rPr>
      <t>fi 110mm</t>
    </r>
    <r>
      <rPr>
        <i/>
        <sz val="10"/>
        <rFont val="Courier New CE"/>
        <family val="3"/>
        <charset val="238"/>
      </rPr>
      <t xml:space="preserve"> </t>
    </r>
  </si>
  <si>
    <t>plastičnih  cevi cevne kanalizacije tip</t>
  </si>
  <si>
    <t xml:space="preserve">Dobava, razvoz po trasi in polaganje </t>
  </si>
  <si>
    <t>zemljišču III.kat.dim: 0.40 x 0.8 m</t>
  </si>
  <si>
    <t>(zasip-nabijanje v plasteh po 20 cm)</t>
  </si>
  <si>
    <t xml:space="preserve">izkop in zasip kabelskega jarka v  </t>
  </si>
  <si>
    <t>(risba 4.2)</t>
  </si>
  <si>
    <t>kab.jaška pred kand. in cevno povezavo</t>
  </si>
  <si>
    <t>montažo kandelabra na objekt skupaj z izvedbo</t>
  </si>
  <si>
    <t xml:space="preserve">Dobava in montaža sidra za </t>
  </si>
  <si>
    <t xml:space="preserve"> dobava, izkop in izvedba</t>
  </si>
  <si>
    <r>
      <rPr>
        <i/>
        <sz val="10"/>
        <color indexed="10"/>
        <rFont val="Courier New CE"/>
        <charset val="238"/>
      </rPr>
      <t>(N.5.3)</t>
    </r>
    <r>
      <rPr>
        <i/>
        <sz val="10"/>
        <rFont val="Courier New CE"/>
        <family val="3"/>
        <charset val="238"/>
      </rPr>
      <t xml:space="preserve"> dobava bet.cevi, pesek, beton</t>
    </r>
  </si>
  <si>
    <t>kandelaber 7m, dim.fi0.8*1.5 m</t>
  </si>
  <si>
    <t>Betonski  temelj za vsadni (absorbcijski)</t>
  </si>
  <si>
    <r>
      <rPr>
        <i/>
        <sz val="10"/>
        <color indexed="10"/>
        <rFont val="Courier New CE"/>
        <charset val="238"/>
      </rPr>
      <t>(N.5.1)</t>
    </r>
    <r>
      <rPr>
        <i/>
        <sz val="10"/>
        <rFont val="Courier New CE"/>
        <family val="3"/>
        <charset val="238"/>
      </rPr>
      <t xml:space="preserve"> dobava, izkop in postavitev</t>
    </r>
  </si>
  <si>
    <t>za kandelaber 5m, dim.0.6*0.6*1.0 m</t>
  </si>
  <si>
    <t>Bet. montažni temelj s sidrno ploščo</t>
  </si>
  <si>
    <t>za kandelaber 7m, dim.0.7*0.7*1.0 m</t>
  </si>
  <si>
    <t>Stroški začasnih zapor</t>
  </si>
  <si>
    <t xml:space="preserve">          </t>
  </si>
  <si>
    <t>Zakoličba KTV, PTT, plin…</t>
  </si>
  <si>
    <t>Zavarovanje gradbišča (delno)</t>
  </si>
  <si>
    <t>Priprava materiala</t>
  </si>
  <si>
    <t>Trasiranje</t>
  </si>
  <si>
    <t xml:space="preserve">POPIS DEL S PREDRAČUNOM CR </t>
  </si>
  <si>
    <t>Drobni material</t>
  </si>
  <si>
    <t xml:space="preserve">Drobni material </t>
  </si>
  <si>
    <t xml:space="preserve">Dobava in montaža napajalne omare in brezprekinitvenega sistema napajanja 48V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</si>
</sst>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7" formatCode="#,##0.00\ &quot;€&quot;;\-#,##0.00\ &quot;€&quot;"/>
    <numFmt numFmtId="8" formatCode="#,##0.00\ &quot;€&quot;;[Red]\-#,##0.00\ &quot;€&quot;"/>
    <numFmt numFmtId="44" formatCode="_-* #,##0.00\ &quot;€&quot;_-;\-* #,##0.00\ &quot;€&quot;_-;_-* &quot;-&quot;??\ &quot;€&quot;_-;_-@_-"/>
    <numFmt numFmtId="164" formatCode="_-* #,##0.00\ _S_I_T_-;\-* #,##0.00\ _S_I_T_-;_-* &quot;-&quot;??\ _S_I_T_-;_-@_-"/>
    <numFmt numFmtId="165" formatCode="#,##0.00\ &quot;€&quot;"/>
    <numFmt numFmtId="166" formatCode="#&quot;.&quot;"/>
    <numFmt numFmtId="167" formatCode="#,##0.00\ _k_n"/>
    <numFmt numFmtId="168" formatCode="0.00_)"/>
    <numFmt numFmtId="169" formatCode="0.0"/>
    <numFmt numFmtId="170" formatCode="_-* #,##0.00\ _€_-;\-* #,##0.00\ _€_-;_-* &quot;-&quot;??\ _€_-;_-@_-"/>
    <numFmt numFmtId="171" formatCode="###\+###"/>
  </numFmts>
  <fonts count="65" x14ac:knownFonts="1">
    <font>
      <sz val="11"/>
      <color theme="1"/>
      <name val="Arial Nova Cond"/>
      <family val="2"/>
      <charset val="238"/>
    </font>
    <font>
      <sz val="11"/>
      <color theme="1"/>
      <name val="Arial Nova Cond"/>
      <family val="2"/>
      <charset val="238"/>
    </font>
    <font>
      <b/>
      <sz val="11"/>
      <color theme="1"/>
      <name val="Arial Nova Cond"/>
      <family val="2"/>
    </font>
    <font>
      <sz val="10"/>
      <name val="Arial"/>
      <family val="2"/>
      <charset val="238"/>
    </font>
    <font>
      <sz val="11"/>
      <color theme="1"/>
      <name val="Arial Nova Cond"/>
      <family val="2"/>
    </font>
    <font>
      <sz val="10"/>
      <name val="Arial Nova Cond"/>
      <family val="2"/>
    </font>
    <font>
      <b/>
      <sz val="10"/>
      <name val="Arial Nova Cond"/>
      <family val="2"/>
    </font>
    <font>
      <sz val="10"/>
      <color theme="1"/>
      <name val="Arial Nova Cond"/>
      <family val="2"/>
    </font>
    <font>
      <b/>
      <sz val="10"/>
      <color theme="1"/>
      <name val="Arial Nova Cond"/>
      <family val="2"/>
    </font>
    <font>
      <sz val="10"/>
      <name val="Arial"/>
      <family val="2"/>
      <charset val="238"/>
    </font>
    <font>
      <sz val="10"/>
      <color theme="1"/>
      <name val="Arial"/>
      <family val="2"/>
      <charset val="238"/>
    </font>
    <font>
      <b/>
      <sz val="10"/>
      <name val="Arial"/>
      <family val="2"/>
      <charset val="238"/>
    </font>
    <font>
      <sz val="10"/>
      <color theme="1"/>
      <name val="Arial Narrow"/>
      <family val="2"/>
      <charset val="238"/>
    </font>
    <font>
      <vertAlign val="superscript"/>
      <sz val="10"/>
      <name val="Arial"/>
      <family val="2"/>
      <charset val="238"/>
    </font>
    <font>
      <sz val="11"/>
      <name val="Arial Narrow"/>
      <family val="2"/>
      <charset val="238"/>
    </font>
    <font>
      <vertAlign val="superscript"/>
      <sz val="11"/>
      <name val="Arial Narrow"/>
      <family val="2"/>
      <charset val="238"/>
    </font>
    <font>
      <i/>
      <sz val="10"/>
      <name val="Arial"/>
      <family val="2"/>
      <charset val="238"/>
    </font>
    <font>
      <sz val="10"/>
      <name val="Symbol"/>
      <family val="1"/>
      <charset val="2"/>
    </font>
    <font>
      <vertAlign val="subscript"/>
      <sz val="10"/>
      <name val="Arial"/>
      <family val="2"/>
      <charset val="238"/>
    </font>
    <font>
      <sz val="10"/>
      <name val="Calibri"/>
      <family val="2"/>
      <charset val="238"/>
    </font>
    <font>
      <b/>
      <sz val="11"/>
      <name val="Arial"/>
      <family val="2"/>
      <charset val="238"/>
    </font>
    <font>
      <sz val="11"/>
      <name val="Arial"/>
      <family val="2"/>
      <charset val="238"/>
    </font>
    <font>
      <sz val="12"/>
      <name val="Arial"/>
      <family val="2"/>
      <charset val="238"/>
    </font>
    <font>
      <b/>
      <sz val="12"/>
      <name val="Arial"/>
      <family val="2"/>
      <charset val="238"/>
    </font>
    <font>
      <i/>
      <sz val="10"/>
      <name val="Arial Nova Cond"/>
      <family val="2"/>
    </font>
    <font>
      <sz val="11"/>
      <name val="Arial Nova Cond"/>
      <family val="2"/>
    </font>
    <font>
      <b/>
      <i/>
      <sz val="10"/>
      <name val="Arial Nova Cond"/>
      <family val="2"/>
    </font>
    <font>
      <vertAlign val="superscript"/>
      <sz val="10"/>
      <name val="Arial Nova Cond"/>
      <family val="2"/>
    </font>
    <font>
      <b/>
      <sz val="9"/>
      <name val="Arial Nova Cond"/>
      <family val="2"/>
    </font>
    <font>
      <sz val="9"/>
      <name val="Arial Nova Cond"/>
      <family val="2"/>
    </font>
    <font>
      <b/>
      <sz val="9"/>
      <color theme="1"/>
      <name val="Arial Nova Cond"/>
      <family val="2"/>
    </font>
    <font>
      <sz val="10"/>
      <color rgb="FFFF0000"/>
      <name val="Arial Nova Cond"/>
      <family val="2"/>
    </font>
    <font>
      <sz val="9"/>
      <color theme="1"/>
      <name val="Arial Nova Cond"/>
      <family val="2"/>
    </font>
    <font>
      <sz val="10"/>
      <color indexed="8"/>
      <name val="Arial"/>
      <family val="2"/>
      <charset val="238"/>
    </font>
    <font>
      <sz val="10"/>
      <color rgb="FF000000"/>
      <name val="Arial Nova Cond"/>
      <family val="2"/>
    </font>
    <font>
      <vertAlign val="superscript"/>
      <sz val="10"/>
      <color rgb="FF000000"/>
      <name val="Arial Nova Cond"/>
      <family val="2"/>
    </font>
    <font>
      <sz val="10"/>
      <color rgb="FF7030A0"/>
      <name val="Arial Nova Cond"/>
      <family val="2"/>
    </font>
    <font>
      <sz val="10"/>
      <color rgb="FF00B0F0"/>
      <name val="Arial Nova Cond"/>
      <family val="2"/>
    </font>
    <font>
      <b/>
      <sz val="11"/>
      <color theme="1"/>
      <name val="Arial Nova Cond"/>
      <family val="2"/>
      <charset val="238"/>
    </font>
    <font>
      <sz val="10"/>
      <color theme="1"/>
      <name val="Arial Nova Cond"/>
      <family val="2"/>
      <charset val="238"/>
    </font>
    <font>
      <b/>
      <sz val="10"/>
      <color theme="1"/>
      <name val="Arial Nova Cond"/>
      <family val="2"/>
      <charset val="238"/>
    </font>
    <font>
      <sz val="10"/>
      <name val="Arial CE"/>
      <charset val="238"/>
    </font>
    <font>
      <b/>
      <i/>
      <sz val="10"/>
      <name val="Courier New CE"/>
      <charset val="238"/>
    </font>
    <font>
      <i/>
      <sz val="10"/>
      <name val="Courier New CE"/>
      <family val="3"/>
      <charset val="238"/>
    </font>
    <font>
      <b/>
      <i/>
      <sz val="10"/>
      <name val="Courier New CE"/>
      <family val="3"/>
      <charset val="238"/>
    </font>
    <font>
      <i/>
      <sz val="10"/>
      <color theme="1"/>
      <name val="Courier New CE"/>
      <family val="3"/>
      <charset val="238"/>
    </font>
    <font>
      <b/>
      <i/>
      <sz val="10"/>
      <color theme="1"/>
      <name val="Courier New CE"/>
      <family val="3"/>
      <charset val="238"/>
    </font>
    <font>
      <i/>
      <sz val="9"/>
      <name val="Courier New CE"/>
      <family val="3"/>
      <charset val="238"/>
    </font>
    <font>
      <i/>
      <sz val="10"/>
      <name val="Courier New CE"/>
      <charset val="238"/>
    </font>
    <font>
      <i/>
      <sz val="10"/>
      <color rgb="FFFF0000"/>
      <name val="Courier New CE"/>
      <family val="3"/>
      <charset val="238"/>
    </font>
    <font>
      <i/>
      <sz val="10"/>
      <color indexed="10"/>
      <name val="Courier New CE"/>
      <charset val="238"/>
    </font>
    <font>
      <sz val="12"/>
      <name val="Arial CE"/>
      <charset val="238"/>
    </font>
    <font>
      <b/>
      <i/>
      <sz val="12"/>
      <name val="Courier New CE"/>
      <family val="3"/>
      <charset val="238"/>
    </font>
    <font>
      <b/>
      <sz val="10"/>
      <color theme="0"/>
      <name val="Arial Nova Cond"/>
      <family val="2"/>
    </font>
    <font>
      <b/>
      <sz val="10"/>
      <color theme="0"/>
      <name val="Arial"/>
      <family val="2"/>
      <charset val="238"/>
    </font>
    <font>
      <sz val="10"/>
      <color theme="0"/>
      <name val="Arial Nova Cond"/>
      <family val="2"/>
    </font>
    <font>
      <i/>
      <sz val="10"/>
      <color theme="0"/>
      <name val="Arial Nova Cond"/>
      <family val="2"/>
    </font>
    <font>
      <b/>
      <i/>
      <sz val="10"/>
      <color theme="0"/>
      <name val="Arial Nova Cond"/>
      <family val="2"/>
    </font>
    <font>
      <u/>
      <sz val="10"/>
      <color theme="0"/>
      <name val="Arial Nova Cond"/>
      <family val="2"/>
    </font>
    <font>
      <b/>
      <sz val="11"/>
      <color theme="0"/>
      <name val="Arial Nova Cond"/>
      <family val="2"/>
      <charset val="238"/>
    </font>
    <font>
      <sz val="11"/>
      <color theme="0"/>
      <name val="Arial Nova Cond"/>
      <family val="2"/>
      <charset val="238"/>
    </font>
    <font>
      <sz val="10"/>
      <color theme="0"/>
      <name val="Arial Nova Cond"/>
      <family val="2"/>
      <charset val="238"/>
    </font>
    <font>
      <b/>
      <i/>
      <sz val="10"/>
      <color theme="0"/>
      <name val="Courier New CE"/>
      <family val="3"/>
      <charset val="238"/>
    </font>
    <font>
      <i/>
      <sz val="10"/>
      <color theme="0"/>
      <name val="Courier New CE"/>
      <family val="3"/>
      <charset val="238"/>
    </font>
    <font>
      <sz val="10"/>
      <color rgb="FFFF0000"/>
      <name val="Arial CE"/>
      <charset val="238"/>
    </font>
  </fonts>
  <fills count="10">
    <fill>
      <patternFill patternType="none"/>
    </fill>
    <fill>
      <patternFill patternType="gray125"/>
    </fill>
    <fill>
      <patternFill patternType="solid">
        <fgColor indexed="43"/>
        <bgColor indexed="64"/>
      </patternFill>
    </fill>
    <fill>
      <patternFill patternType="solid">
        <fgColor theme="0" tint="-0.14999847407452621"/>
        <bgColor indexed="64"/>
      </patternFill>
    </fill>
    <fill>
      <patternFill patternType="solid">
        <fgColor rgb="FFFFFFFF"/>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3" tint="0.39997558519241921"/>
        <bgColor indexed="64"/>
      </patternFill>
    </fill>
  </fills>
  <borders count="11">
    <border>
      <left/>
      <right/>
      <top/>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dotted">
        <color indexed="64"/>
      </left>
      <right style="dotted">
        <color indexed="64"/>
      </right>
      <top style="thin">
        <color indexed="64"/>
      </top>
      <bottom/>
      <diagonal/>
    </border>
  </borders>
  <cellStyleXfs count="10">
    <xf numFmtId="0" fontId="0" fillId="0" borderId="0"/>
    <xf numFmtId="44" fontId="1" fillId="0" borderId="0" applyFont="0" applyFill="0" applyBorder="0" applyAlignment="0" applyProtection="0"/>
    <xf numFmtId="0" fontId="3" fillId="0" borderId="0"/>
    <xf numFmtId="164" fontId="9" fillId="0" borderId="0" applyFont="0" applyFill="0" applyBorder="0" applyAlignment="0" applyProtection="0"/>
    <xf numFmtId="0" fontId="9" fillId="0" borderId="0"/>
    <xf numFmtId="164" fontId="9" fillId="0" borderId="0" applyFont="0" applyFill="0" applyBorder="0" applyAlignment="0" applyProtection="0"/>
    <xf numFmtId="0" fontId="9" fillId="0" borderId="0"/>
    <xf numFmtId="0" fontId="9" fillId="0" borderId="0"/>
    <xf numFmtId="0" fontId="33" fillId="0" borderId="0"/>
    <xf numFmtId="0" fontId="41" fillId="0" borderId="0"/>
  </cellStyleXfs>
  <cellXfs count="549">
    <xf numFmtId="0" fontId="0" fillId="0" borderId="0" xfId="0"/>
    <xf numFmtId="0" fontId="2" fillId="0" borderId="0" xfId="0" applyFont="1"/>
    <xf numFmtId="0" fontId="2" fillId="0" borderId="1" xfId="0" applyFont="1" applyBorder="1"/>
    <xf numFmtId="0" fontId="4" fillId="0" borderId="0" xfId="0" applyFont="1"/>
    <xf numFmtId="0" fontId="7" fillId="0" borderId="0" xfId="0" applyFont="1"/>
    <xf numFmtId="0" fontId="6" fillId="0" borderId="0" xfId="2" applyFont="1" applyAlignment="1">
      <alignment vertical="top"/>
    </xf>
    <xf numFmtId="49" fontId="6" fillId="0" borderId="0" xfId="2" applyNumberFormat="1" applyFont="1" applyAlignment="1">
      <alignment horizontal="left" vertical="top"/>
    </xf>
    <xf numFmtId="0" fontId="6" fillId="0" borderId="0" xfId="2" applyFont="1" applyAlignment="1">
      <alignment horizontal="left" vertical="top" wrapText="1"/>
    </xf>
    <xf numFmtId="0" fontId="7" fillId="0" borderId="0" xfId="0" applyFont="1" applyAlignment="1">
      <alignment vertical="top"/>
    </xf>
    <xf numFmtId="49" fontId="5" fillId="0" borderId="0" xfId="2" applyNumberFormat="1" applyFont="1" applyAlignment="1">
      <alignment horizontal="left" vertical="top"/>
    </xf>
    <xf numFmtId="0" fontId="5" fillId="0" borderId="0" xfId="2" applyFont="1" applyAlignment="1">
      <alignment vertical="top"/>
    </xf>
    <xf numFmtId="0" fontId="5" fillId="0" borderId="0" xfId="2" applyFont="1" applyAlignment="1">
      <alignment horizontal="left" vertical="top" wrapText="1"/>
    </xf>
    <xf numFmtId="165" fontId="6" fillId="0" borderId="0" xfId="2" applyNumberFormat="1" applyFont="1" applyAlignment="1">
      <alignment horizontal="right"/>
    </xf>
    <xf numFmtId="165" fontId="5" fillId="0" borderId="0" xfId="2" applyNumberFormat="1" applyFont="1"/>
    <xf numFmtId="165" fontId="5" fillId="0" borderId="0" xfId="2" applyNumberFormat="1" applyFont="1" applyAlignment="1">
      <alignment horizontal="right"/>
    </xf>
    <xf numFmtId="165" fontId="7" fillId="0" borderId="0" xfId="0" applyNumberFormat="1" applyFont="1"/>
    <xf numFmtId="165" fontId="6" fillId="0" borderId="0" xfId="2" applyNumberFormat="1" applyFont="1" applyAlignment="1">
      <alignment horizontal="left" wrapText="1"/>
    </xf>
    <xf numFmtId="2" fontId="6" fillId="0" borderId="0" xfId="2" applyNumberFormat="1" applyFont="1" applyAlignment="1">
      <alignment horizontal="center"/>
    </xf>
    <xf numFmtId="2" fontId="5" fillId="0" borderId="0" xfId="2" applyNumberFormat="1" applyFont="1" applyAlignment="1">
      <alignment horizontal="center"/>
    </xf>
    <xf numFmtId="2" fontId="7" fillId="0" borderId="0" xfId="0" applyNumberFormat="1" applyFont="1" applyAlignment="1">
      <alignment horizontal="center"/>
    </xf>
    <xf numFmtId="49" fontId="6" fillId="0" borderId="0" xfId="2" applyNumberFormat="1" applyFont="1" applyAlignment="1">
      <alignment horizontal="center"/>
    </xf>
    <xf numFmtId="0" fontId="5" fillId="0" borderId="0" xfId="2" applyFont="1" applyAlignment="1">
      <alignment horizontal="center"/>
    </xf>
    <xf numFmtId="49" fontId="5" fillId="0" borderId="0" xfId="2" applyNumberFormat="1" applyFont="1" applyAlignment="1">
      <alignment horizontal="center"/>
    </xf>
    <xf numFmtId="0" fontId="7" fillId="0" borderId="0" xfId="0" applyFont="1" applyAlignment="1">
      <alignment horizontal="center"/>
    </xf>
    <xf numFmtId="0" fontId="8" fillId="0" borderId="0" xfId="0" applyFont="1" applyAlignment="1">
      <alignment vertical="top"/>
    </xf>
    <xf numFmtId="165" fontId="8" fillId="0" borderId="0" xfId="0" applyNumberFormat="1" applyFont="1" applyAlignment="1">
      <alignment vertical="top"/>
    </xf>
    <xf numFmtId="49" fontId="2" fillId="0" borderId="0" xfId="0" applyNumberFormat="1" applyFont="1"/>
    <xf numFmtId="49" fontId="2" fillId="0" borderId="1" xfId="0" applyNumberFormat="1" applyFont="1" applyBorder="1"/>
    <xf numFmtId="49" fontId="0" fillId="0" borderId="0" xfId="0" applyNumberFormat="1"/>
    <xf numFmtId="44" fontId="0" fillId="0" borderId="0" xfId="1" applyFont="1"/>
    <xf numFmtId="49" fontId="6" fillId="2" borderId="2" xfId="2" applyNumberFormat="1" applyFont="1" applyFill="1" applyBorder="1" applyAlignment="1">
      <alignment horizontal="left" vertical="top"/>
    </xf>
    <xf numFmtId="0" fontId="6" fillId="2" borderId="2" xfId="2" applyFont="1" applyFill="1" applyBorder="1" applyAlignment="1">
      <alignment horizontal="center" vertical="top" wrapText="1"/>
    </xf>
    <xf numFmtId="49" fontId="6" fillId="2" borderId="2" xfId="2" applyNumberFormat="1" applyFont="1" applyFill="1" applyBorder="1" applyAlignment="1">
      <alignment horizontal="center"/>
    </xf>
    <xf numFmtId="2" fontId="6" fillId="2" borderId="2" xfId="2" applyNumberFormat="1" applyFont="1" applyFill="1" applyBorder="1" applyAlignment="1">
      <alignment horizontal="center"/>
    </xf>
    <xf numFmtId="165" fontId="6" fillId="2" borderId="2" xfId="2" applyNumberFormat="1" applyFont="1" applyFill="1" applyBorder="1" applyAlignment="1">
      <alignment horizontal="left"/>
    </xf>
    <xf numFmtId="165" fontId="6" fillId="2" borderId="2" xfId="2" applyNumberFormat="1" applyFont="1" applyFill="1" applyBorder="1" applyAlignment="1">
      <alignment horizontal="center" wrapText="1"/>
    </xf>
    <xf numFmtId="49" fontId="9" fillId="0" borderId="3" xfId="0" applyNumberFormat="1" applyFont="1" applyBorder="1" applyAlignment="1">
      <alignment horizontal="center" vertical="center"/>
    </xf>
    <xf numFmtId="4" fontId="9" fillId="0" borderId="3" xfId="0" applyNumberFormat="1" applyFont="1" applyBorder="1" applyAlignment="1">
      <alignment horizontal="center" vertical="center"/>
    </xf>
    <xf numFmtId="0" fontId="9" fillId="0" borderId="3" xfId="0" applyFont="1" applyBorder="1" applyAlignment="1">
      <alignment horizontal="center" vertical="center"/>
    </xf>
    <xf numFmtId="4" fontId="9" fillId="0" borderId="3" xfId="3" applyNumberFormat="1" applyFont="1" applyFill="1" applyBorder="1" applyAlignment="1">
      <alignment horizontal="center" vertical="center" wrapText="1"/>
    </xf>
    <xf numFmtId="0" fontId="10" fillId="0" borderId="0" xfId="0" applyFont="1" applyAlignment="1">
      <alignment horizontal="center" vertical="center"/>
    </xf>
    <xf numFmtId="166" fontId="11" fillId="0" borderId="3" xfId="0" applyNumberFormat="1" applyFont="1" applyBorder="1" applyAlignment="1">
      <alignment horizontal="right" vertical="center"/>
    </xf>
    <xf numFmtId="0" fontId="11" fillId="0" borderId="3" xfId="0" applyFont="1" applyBorder="1" applyAlignment="1">
      <alignment horizontal="left" vertical="center"/>
    </xf>
    <xf numFmtId="0" fontId="11" fillId="0" borderId="3" xfId="0" applyFont="1" applyBorder="1" applyAlignment="1">
      <alignment horizontal="center" vertical="center"/>
    </xf>
    <xf numFmtId="4" fontId="11" fillId="0" borderId="3" xfId="3" applyNumberFormat="1" applyFont="1" applyFill="1" applyBorder="1" applyAlignment="1">
      <alignment horizontal="right" vertical="center" wrapText="1"/>
    </xf>
    <xf numFmtId="0" fontId="11" fillId="0" borderId="0" xfId="0" applyFont="1" applyAlignment="1">
      <alignment vertical="center"/>
    </xf>
    <xf numFmtId="166" fontId="9" fillId="0" borderId="3" xfId="0" applyNumberFormat="1" applyFont="1" applyBorder="1" applyAlignment="1">
      <alignment horizontal="right" vertical="top"/>
    </xf>
    <xf numFmtId="0" fontId="9" fillId="0" borderId="3" xfId="0" applyFont="1" applyBorder="1" applyAlignment="1">
      <alignment horizontal="justify" vertical="top" wrapText="1"/>
    </xf>
    <xf numFmtId="4" fontId="9" fillId="0" borderId="3" xfId="3" applyNumberFormat="1" applyFont="1" applyFill="1" applyBorder="1" applyAlignment="1">
      <alignment horizontal="center" wrapText="1"/>
    </xf>
    <xf numFmtId="4" fontId="9" fillId="0" borderId="3" xfId="3" applyNumberFormat="1" applyFont="1" applyFill="1" applyBorder="1" applyAlignment="1">
      <alignment horizontal="right" wrapText="1"/>
    </xf>
    <xf numFmtId="0" fontId="12" fillId="0" borderId="0" xfId="0" applyFont="1" applyAlignment="1">
      <alignment vertical="top"/>
    </xf>
    <xf numFmtId="4" fontId="9" fillId="0" borderId="3" xfId="3" applyNumberFormat="1" applyFont="1" applyBorder="1" applyAlignment="1">
      <alignment horizontal="center" wrapText="1"/>
    </xf>
    <xf numFmtId="166" fontId="16" fillId="0" borderId="3" xfId="0" applyNumberFormat="1" applyFont="1" applyBorder="1" applyAlignment="1">
      <alignment horizontal="right" vertical="center"/>
    </xf>
    <xf numFmtId="0" fontId="16" fillId="0" borderId="3" xfId="0" applyFont="1" applyBorder="1" applyAlignment="1">
      <alignment horizontal="left" vertical="center"/>
    </xf>
    <xf numFmtId="0" fontId="16" fillId="0" borderId="3" xfId="0" applyFont="1" applyBorder="1" applyAlignment="1">
      <alignment horizontal="center" vertical="center"/>
    </xf>
    <xf numFmtId="4" fontId="16" fillId="0" borderId="3" xfId="3" applyNumberFormat="1" applyFont="1" applyBorder="1" applyAlignment="1">
      <alignment horizontal="right" vertical="center" wrapText="1"/>
    </xf>
    <xf numFmtId="0" fontId="16" fillId="0" borderId="0" xfId="0" applyFont="1" applyAlignment="1">
      <alignment vertical="center"/>
    </xf>
    <xf numFmtId="4" fontId="16" fillId="0" borderId="3" xfId="3" applyNumberFormat="1" applyFont="1" applyFill="1" applyBorder="1" applyAlignment="1">
      <alignment horizontal="right" vertical="center" wrapText="1"/>
    </xf>
    <xf numFmtId="0" fontId="9" fillId="0" borderId="0" xfId="0" applyFont="1" applyAlignment="1">
      <alignment vertical="top"/>
    </xf>
    <xf numFmtId="0" fontId="9" fillId="0" borderId="0" xfId="0" applyFont="1" applyAlignment="1">
      <alignment vertical="center"/>
    </xf>
    <xf numFmtId="0" fontId="9" fillId="0" borderId="3" xfId="0" applyFont="1" applyBorder="1" applyAlignment="1">
      <alignment horizontal="left" vertical="top" wrapText="1"/>
    </xf>
    <xf numFmtId="0" fontId="14" fillId="0" borderId="3" xfId="0" applyFont="1" applyBorder="1" applyAlignment="1">
      <alignment horizontal="center" vertical="top" wrapText="1"/>
    </xf>
    <xf numFmtId="4" fontId="9" fillId="0" borderId="3" xfId="3" applyNumberFormat="1" applyFont="1" applyBorder="1" applyAlignment="1">
      <alignment horizontal="right" wrapText="1"/>
    </xf>
    <xf numFmtId="0" fontId="9" fillId="0" borderId="3" xfId="0" applyFont="1" applyBorder="1" applyAlignment="1">
      <alignment horizontal="justify" vertical="top"/>
    </xf>
    <xf numFmtId="0" fontId="9" fillId="0" borderId="3" xfId="0" applyFont="1" applyBorder="1" applyAlignment="1">
      <alignment horizontal="center" vertical="top"/>
    </xf>
    <xf numFmtId="0" fontId="9" fillId="0" borderId="3" xfId="0" applyFont="1" applyBorder="1" applyAlignment="1">
      <alignment horizontal="center" wrapText="1"/>
    </xf>
    <xf numFmtId="0" fontId="11" fillId="0" borderId="0" xfId="0" applyFont="1"/>
    <xf numFmtId="0" fontId="9" fillId="0" borderId="3" xfId="0" applyFont="1" applyBorder="1" applyAlignment="1">
      <alignment horizontal="center"/>
    </xf>
    <xf numFmtId="4" fontId="14" fillId="0" borderId="3" xfId="3" applyNumberFormat="1" applyFont="1" applyFill="1" applyBorder="1" applyAlignment="1">
      <alignment horizontal="center" wrapText="1"/>
    </xf>
    <xf numFmtId="0" fontId="9" fillId="0" borderId="3" xfId="0" applyFont="1" applyBorder="1" applyAlignment="1">
      <alignment horizontal="justify" vertical="justify" wrapText="1"/>
    </xf>
    <xf numFmtId="0" fontId="9" fillId="0" borderId="0" xfId="4"/>
    <xf numFmtId="0" fontId="9" fillId="0" borderId="3" xfId="0" applyFont="1" applyBorder="1" applyAlignment="1">
      <alignment vertical="top"/>
    </xf>
    <xf numFmtId="4" fontId="9" fillId="0" borderId="3" xfId="5" applyNumberFormat="1" applyFont="1" applyFill="1" applyBorder="1" applyAlignment="1">
      <alignment horizontal="right" wrapText="1"/>
    </xf>
    <xf numFmtId="0" fontId="9" fillId="0" borderId="0" xfId="0" applyFont="1"/>
    <xf numFmtId="49" fontId="9" fillId="0" borderId="0" xfId="4" applyNumberFormat="1" applyAlignment="1">
      <alignment horizontal="right" vertical="top"/>
    </xf>
    <xf numFmtId="0" fontId="9" fillId="0" borderId="0" xfId="4" applyAlignment="1">
      <alignment horizontal="justify" vertical="top" wrapText="1"/>
    </xf>
    <xf numFmtId="0" fontId="9" fillId="0" borderId="0" xfId="4" applyAlignment="1">
      <alignment horizontal="center"/>
    </xf>
    <xf numFmtId="4" fontId="9" fillId="0" borderId="0" xfId="5" applyNumberFormat="1" applyFont="1" applyFill="1" applyAlignment="1">
      <alignment horizontal="right" wrapText="1"/>
    </xf>
    <xf numFmtId="0" fontId="9" fillId="0" borderId="0" xfId="0" applyFont="1" applyAlignment="1">
      <alignment horizontal="center"/>
    </xf>
    <xf numFmtId="4" fontId="9" fillId="0" borderId="0" xfId="5" applyNumberFormat="1" applyFont="1" applyFill="1" applyBorder="1" applyAlignment="1">
      <alignment horizontal="right" wrapText="1"/>
    </xf>
    <xf numFmtId="4" fontId="11" fillId="0" borderId="0" xfId="0" applyNumberFormat="1" applyFont="1" applyAlignment="1">
      <alignment horizontal="right" vertical="center" wrapText="1"/>
    </xf>
    <xf numFmtId="0" fontId="20" fillId="0" borderId="0" xfId="0" applyFont="1" applyAlignment="1">
      <alignment horizontal="left" vertical="center"/>
    </xf>
    <xf numFmtId="0" fontId="21" fillId="0" borderId="0" xfId="0" applyFont="1" applyAlignment="1">
      <alignment vertical="center"/>
    </xf>
    <xf numFmtId="0" fontId="21" fillId="0" borderId="0" xfId="0" applyFont="1"/>
    <xf numFmtId="0" fontId="21" fillId="0" borderId="0" xfId="0" applyFont="1" applyAlignment="1">
      <alignment horizontal="right" vertical="center"/>
    </xf>
    <xf numFmtId="0" fontId="20" fillId="0" borderId="0" xfId="0" applyFont="1" applyAlignment="1">
      <alignment vertical="center"/>
    </xf>
    <xf numFmtId="0" fontId="21" fillId="0" borderId="0" xfId="0" applyFont="1" applyAlignment="1">
      <alignment horizontal="right" vertical="top"/>
    </xf>
    <xf numFmtId="0" fontId="22" fillId="0" borderId="0" xfId="0" applyFont="1" applyAlignment="1">
      <alignment horizontal="right" vertical="top"/>
    </xf>
    <xf numFmtId="0" fontId="22" fillId="0" borderId="0" xfId="0" applyFont="1"/>
    <xf numFmtId="164" fontId="23" fillId="0" borderId="0" xfId="3" applyFont="1" applyFill="1" applyBorder="1" applyAlignment="1">
      <alignment vertical="center"/>
    </xf>
    <xf numFmtId="0" fontId="11" fillId="0" borderId="0" xfId="4" applyFont="1" applyAlignment="1">
      <alignment horizontal="right" vertical="top" wrapText="1"/>
    </xf>
    <xf numFmtId="44" fontId="11" fillId="0" borderId="0" xfId="4" applyNumberFormat="1" applyFont="1" applyAlignment="1">
      <alignment horizontal="justify" vertical="top" wrapText="1"/>
    </xf>
    <xf numFmtId="0" fontId="8" fillId="0" borderId="0" xfId="0" applyFont="1" applyAlignment="1">
      <alignment horizontal="right" vertical="top"/>
    </xf>
    <xf numFmtId="165" fontId="0" fillId="0" borderId="0" xfId="0" applyNumberFormat="1"/>
    <xf numFmtId="165" fontId="2" fillId="0" borderId="1" xfId="0" applyNumberFormat="1" applyFont="1" applyBorder="1"/>
    <xf numFmtId="165" fontId="0" fillId="0" borderId="0" xfId="1" applyNumberFormat="1" applyFont="1"/>
    <xf numFmtId="0" fontId="5" fillId="0" borderId="0" xfId="0" applyFont="1"/>
    <xf numFmtId="166" fontId="6" fillId="0" borderId="3" xfId="0" applyNumberFormat="1" applyFont="1" applyBorder="1" applyAlignment="1">
      <alignment horizontal="right" vertical="center"/>
    </xf>
    <xf numFmtId="0" fontId="6" fillId="0" borderId="3" xfId="0" applyFont="1" applyBorder="1" applyAlignment="1">
      <alignment horizontal="left" vertical="center"/>
    </xf>
    <xf numFmtId="0" fontId="6" fillId="0" borderId="3" xfId="0" applyFont="1" applyBorder="1" applyAlignment="1">
      <alignment horizontal="center" vertical="center"/>
    </xf>
    <xf numFmtId="44" fontId="6" fillId="0" borderId="3" xfId="1" applyFont="1" applyFill="1" applyBorder="1" applyAlignment="1">
      <alignment horizontal="right" vertical="center" wrapText="1"/>
    </xf>
    <xf numFmtId="166" fontId="5" fillId="0" borderId="3" xfId="0" applyNumberFormat="1" applyFont="1" applyBorder="1" applyAlignment="1">
      <alignment horizontal="right" vertical="top"/>
    </xf>
    <xf numFmtId="0" fontId="5" fillId="0" borderId="3" xfId="0" applyFont="1" applyBorder="1" applyAlignment="1">
      <alignment horizontal="justify" vertical="top" wrapText="1"/>
    </xf>
    <xf numFmtId="4" fontId="5" fillId="0" borderId="3" xfId="3" applyNumberFormat="1" applyFont="1" applyFill="1" applyBorder="1" applyAlignment="1">
      <alignment horizontal="center" wrapText="1"/>
    </xf>
    <xf numFmtId="44" fontId="5" fillId="0" borderId="3" xfId="1" applyFont="1" applyFill="1" applyBorder="1" applyAlignment="1">
      <alignment horizontal="right" wrapText="1"/>
    </xf>
    <xf numFmtId="0" fontId="6" fillId="0" borderId="0" xfId="0" applyFont="1"/>
    <xf numFmtId="4" fontId="5" fillId="0" borderId="3" xfId="3" applyNumberFormat="1" applyFont="1" applyBorder="1" applyAlignment="1">
      <alignment horizontal="center" wrapText="1"/>
    </xf>
    <xf numFmtId="0" fontId="24" fillId="0" borderId="3" xfId="0" applyFont="1" applyBorder="1" applyAlignment="1">
      <alignment horizontal="center" vertical="center"/>
    </xf>
    <xf numFmtId="0" fontId="25" fillId="0" borderId="0" xfId="0" applyFont="1"/>
    <xf numFmtId="0" fontId="5" fillId="0" borderId="3" xfId="0" applyFont="1" applyBorder="1" applyAlignment="1">
      <alignment horizontal="left" vertical="top" wrapText="1"/>
    </xf>
    <xf numFmtId="44" fontId="5" fillId="0" borderId="3" xfId="1" applyFont="1" applyBorder="1" applyAlignment="1">
      <alignment horizontal="right" wrapText="1"/>
    </xf>
    <xf numFmtId="0" fontId="5" fillId="0" borderId="3" xfId="0" applyFont="1" applyBorder="1" applyAlignment="1">
      <alignment horizontal="justify" vertical="top"/>
    </xf>
    <xf numFmtId="0" fontId="5" fillId="0" borderId="3" xfId="0" applyFont="1" applyBorder="1" applyAlignment="1">
      <alignment horizontal="center" vertical="top"/>
    </xf>
    <xf numFmtId="0" fontId="5" fillId="0" borderId="3" xfId="0" applyFont="1" applyBorder="1" applyAlignment="1">
      <alignment horizontal="center" wrapText="1"/>
    </xf>
    <xf numFmtId="0" fontId="5" fillId="0" borderId="3" xfId="0" applyFont="1" applyBorder="1" applyAlignment="1">
      <alignment horizontal="center"/>
    </xf>
    <xf numFmtId="0" fontId="5" fillId="0" borderId="3" xfId="0" applyFont="1" applyBorder="1" applyAlignment="1">
      <alignment horizontal="justify" vertical="justify" wrapText="1"/>
    </xf>
    <xf numFmtId="49" fontId="5" fillId="0" borderId="0" xfId="4" applyNumberFormat="1" applyFont="1" applyAlignment="1">
      <alignment horizontal="right" vertical="top"/>
    </xf>
    <xf numFmtId="0" fontId="5" fillId="0" borderId="0" xfId="4" applyFont="1" applyAlignment="1">
      <alignment horizontal="justify" vertical="top" wrapText="1"/>
    </xf>
    <xf numFmtId="0" fontId="5" fillId="0" borderId="0" xfId="4" applyFont="1" applyAlignment="1">
      <alignment horizontal="center"/>
    </xf>
    <xf numFmtId="44" fontId="5" fillId="0" borderId="0" xfId="1" applyFont="1" applyFill="1" applyAlignment="1">
      <alignment horizontal="right" wrapText="1"/>
    </xf>
    <xf numFmtId="44" fontId="5" fillId="0" borderId="0" xfId="1" applyFont="1" applyFill="1" applyBorder="1" applyAlignment="1">
      <alignment horizontal="right" wrapText="1"/>
    </xf>
    <xf numFmtId="49" fontId="5" fillId="0" borderId="0" xfId="0" applyNumberFormat="1" applyFont="1" applyAlignment="1">
      <alignment horizontal="right" vertical="justify"/>
    </xf>
    <xf numFmtId="0" fontId="5" fillId="0" borderId="0" xfId="0" applyFont="1" applyAlignment="1">
      <alignment horizontal="justify" vertical="justify" wrapText="1"/>
    </xf>
    <xf numFmtId="0" fontId="5" fillId="0" borderId="0" xfId="0" applyFont="1" applyAlignment="1">
      <alignment horizontal="right"/>
    </xf>
    <xf numFmtId="2" fontId="5" fillId="0" borderId="0" xfId="0" applyNumberFormat="1" applyFont="1" applyAlignment="1">
      <alignment horizontal="center"/>
    </xf>
    <xf numFmtId="167" fontId="5" fillId="0" borderId="0" xfId="0" applyNumberFormat="1" applyFont="1" applyAlignment="1">
      <alignment horizontal="right"/>
    </xf>
    <xf numFmtId="167" fontId="6" fillId="0" borderId="3" xfId="0" applyNumberFormat="1" applyFont="1" applyBorder="1" applyAlignment="1">
      <alignment horizontal="right" vertical="justify"/>
    </xf>
    <xf numFmtId="167" fontId="6" fillId="0" borderId="3" xfId="0" applyNumberFormat="1" applyFont="1" applyBorder="1" applyAlignment="1">
      <alignment horizontal="justify" vertical="justify" wrapText="1"/>
    </xf>
    <xf numFmtId="167" fontId="6" fillId="0" borderId="3" xfId="0" applyNumberFormat="1" applyFont="1" applyBorder="1" applyAlignment="1">
      <alignment horizontal="center"/>
    </xf>
    <xf numFmtId="7" fontId="6" fillId="0" borderId="3" xfId="0" applyNumberFormat="1" applyFont="1" applyBorder="1" applyAlignment="1">
      <alignment horizontal="right"/>
    </xf>
    <xf numFmtId="49" fontId="6" fillId="3" borderId="3" xfId="0" applyNumberFormat="1" applyFont="1" applyFill="1" applyBorder="1" applyAlignment="1">
      <alignment horizontal="right" vertical="justify" wrapText="1"/>
    </xf>
    <xf numFmtId="0" fontId="6" fillId="3" borderId="3" xfId="0" applyFont="1" applyFill="1" applyBorder="1" applyAlignment="1">
      <alignment horizontal="justify" vertical="justify" wrapText="1"/>
    </xf>
    <xf numFmtId="0" fontId="6" fillId="3" borderId="3" xfId="0" applyFont="1" applyFill="1" applyBorder="1" applyAlignment="1">
      <alignment horizontal="right"/>
    </xf>
    <xf numFmtId="2" fontId="6" fillId="3" borderId="3" xfId="0" applyNumberFormat="1" applyFont="1" applyFill="1" applyBorder="1" applyAlignment="1">
      <alignment horizontal="center"/>
    </xf>
    <xf numFmtId="7" fontId="6" fillId="3" borderId="3" xfId="0" applyNumberFormat="1" applyFont="1" applyFill="1" applyBorder="1" applyAlignment="1">
      <alignment horizontal="right"/>
    </xf>
    <xf numFmtId="49" fontId="6" fillId="0" borderId="3" xfId="0" applyNumberFormat="1" applyFont="1" applyBorder="1" applyAlignment="1">
      <alignment horizontal="right" vertical="justify" wrapText="1"/>
    </xf>
    <xf numFmtId="0" fontId="6" fillId="0" borderId="3" xfId="0" applyFont="1" applyBorder="1" applyAlignment="1">
      <alignment horizontal="justify" vertical="justify" wrapText="1"/>
    </xf>
    <xf numFmtId="0" fontId="5" fillId="0" borderId="3" xfId="0" applyFont="1" applyBorder="1" applyAlignment="1">
      <alignment horizontal="right"/>
    </xf>
    <xf numFmtId="2" fontId="5" fillId="0" borderId="3" xfId="0" applyNumberFormat="1" applyFont="1" applyBorder="1" applyAlignment="1">
      <alignment horizontal="center"/>
    </xf>
    <xf numFmtId="7" fontId="5" fillId="0" borderId="3" xfId="0" applyNumberFormat="1" applyFont="1" applyBorder="1" applyAlignment="1">
      <alignment horizontal="right"/>
    </xf>
    <xf numFmtId="49" fontId="5" fillId="0" borderId="3" xfId="0" applyNumberFormat="1" applyFont="1" applyBorder="1" applyAlignment="1">
      <alignment horizontal="right" vertical="justify" wrapText="1"/>
    </xf>
    <xf numFmtId="0" fontId="6" fillId="3" borderId="3" xfId="0" applyFont="1" applyFill="1" applyBorder="1" applyAlignment="1">
      <alignment horizontal="center"/>
    </xf>
    <xf numFmtId="0" fontId="6" fillId="0" borderId="3" xfId="0" applyFont="1" applyBorder="1" applyAlignment="1">
      <alignment horizontal="center"/>
    </xf>
    <xf numFmtId="2" fontId="6" fillId="0" borderId="3" xfId="0" applyNumberFormat="1" applyFont="1" applyBorder="1" applyAlignment="1">
      <alignment horizontal="center"/>
    </xf>
    <xf numFmtId="0" fontId="5" fillId="0" borderId="4" xfId="6" applyFont="1" applyBorder="1" applyAlignment="1">
      <alignment horizontal="justify" vertical="justify" wrapText="1"/>
    </xf>
    <xf numFmtId="49" fontId="5" fillId="0" borderId="3" xfId="0" applyNumberFormat="1" applyFont="1" applyBorder="1" applyAlignment="1">
      <alignment horizontal="justify" vertical="justify" wrapText="1"/>
    </xf>
    <xf numFmtId="168" fontId="5" fillId="0" borderId="3" xfId="0" applyNumberFormat="1" applyFont="1" applyBorder="1" applyAlignment="1">
      <alignment horizontal="center" vertical="top" wrapText="1"/>
    </xf>
    <xf numFmtId="49" fontId="5" fillId="0" borderId="0" xfId="0" applyNumberFormat="1" applyFont="1" applyAlignment="1">
      <alignment horizontal="right" vertical="justify" wrapText="1"/>
    </xf>
    <xf numFmtId="167" fontId="6" fillId="0" borderId="0" xfId="0" applyNumberFormat="1" applyFont="1" applyAlignment="1">
      <alignment horizontal="right"/>
    </xf>
    <xf numFmtId="0" fontId="6" fillId="0" borderId="0" xfId="0" applyFont="1" applyAlignment="1">
      <alignment horizontal="center"/>
    </xf>
    <xf numFmtId="169" fontId="5" fillId="0" borderId="4" xfId="6" applyNumberFormat="1" applyFont="1" applyBorder="1" applyAlignment="1">
      <alignment horizontal="center" vertical="top" wrapText="1"/>
    </xf>
    <xf numFmtId="0" fontId="5" fillId="0" borderId="4" xfId="6" applyFont="1" applyBorder="1" applyAlignment="1">
      <alignment horizontal="center" vertical="top" wrapText="1"/>
    </xf>
    <xf numFmtId="49" fontId="5" fillId="0" borderId="4" xfId="6" applyNumberFormat="1" applyFont="1" applyBorder="1" applyAlignment="1">
      <alignment horizontal="center" vertical="top" wrapText="1"/>
    </xf>
    <xf numFmtId="4" fontId="5" fillId="0" borderId="4" xfId="6" applyNumberFormat="1" applyFont="1" applyBorder="1" applyAlignment="1">
      <alignment horizontal="center" vertical="top" wrapText="1"/>
    </xf>
    <xf numFmtId="0" fontId="5" fillId="0" borderId="0" xfId="6" applyFont="1"/>
    <xf numFmtId="169" fontId="5" fillId="3" borderId="4" xfId="6" applyNumberFormat="1" applyFont="1" applyFill="1" applyBorder="1" applyAlignment="1">
      <alignment horizontal="center" vertical="top" wrapText="1"/>
    </xf>
    <xf numFmtId="0" fontId="6" fillId="3" borderId="4" xfId="6" applyFont="1" applyFill="1" applyBorder="1" applyAlignment="1">
      <alignment horizontal="justify" vertical="justify" wrapText="1"/>
    </xf>
    <xf numFmtId="0" fontId="5" fillId="3" borderId="4" xfId="6" applyFont="1" applyFill="1" applyBorder="1" applyAlignment="1">
      <alignment horizontal="left" vertical="top" wrapText="1"/>
    </xf>
    <xf numFmtId="49" fontId="5" fillId="3" borderId="4" xfId="6" applyNumberFormat="1" applyFont="1" applyFill="1" applyBorder="1" applyAlignment="1">
      <alignment horizontal="center" wrapText="1"/>
    </xf>
    <xf numFmtId="4" fontId="5" fillId="3" borderId="4" xfId="6" applyNumberFormat="1" applyFont="1" applyFill="1" applyBorder="1" applyAlignment="1">
      <alignment horizontal="center" vertical="top" wrapText="1"/>
    </xf>
    <xf numFmtId="4" fontId="6" fillId="3" borderId="4" xfId="6" applyNumberFormat="1" applyFont="1" applyFill="1" applyBorder="1" applyAlignment="1">
      <alignment horizontal="right"/>
    </xf>
    <xf numFmtId="169" fontId="5" fillId="0" borderId="4" xfId="6" applyNumberFormat="1" applyFont="1" applyBorder="1" applyAlignment="1">
      <alignment horizontal="left" vertical="top"/>
    </xf>
    <xf numFmtId="169" fontId="6" fillId="0" borderId="4" xfId="6" applyNumberFormat="1" applyFont="1" applyBorder="1" applyAlignment="1">
      <alignment horizontal="justify" vertical="justify" wrapText="1"/>
    </xf>
    <xf numFmtId="0" fontId="5" fillId="0" borderId="4" xfId="6" applyFont="1" applyBorder="1" applyAlignment="1">
      <alignment horizontal="left" vertical="top" wrapText="1"/>
    </xf>
    <xf numFmtId="49" fontId="5" fillId="0" borderId="4" xfId="6" applyNumberFormat="1" applyFont="1" applyBorder="1" applyAlignment="1">
      <alignment horizontal="center"/>
    </xf>
    <xf numFmtId="4" fontId="5" fillId="0" borderId="4" xfId="6" applyNumberFormat="1" applyFont="1" applyBorder="1" applyAlignment="1">
      <alignment horizontal="right"/>
    </xf>
    <xf numFmtId="4" fontId="6" fillId="0" borderId="4" xfId="6" applyNumberFormat="1" applyFont="1" applyBorder="1" applyAlignment="1">
      <alignment horizontal="right"/>
    </xf>
    <xf numFmtId="169" fontId="5" fillId="0" borderId="4" xfId="6" applyNumberFormat="1" applyFont="1" applyBorder="1" applyAlignment="1">
      <alignment horizontal="left" vertical="top" wrapText="1"/>
    </xf>
    <xf numFmtId="49" fontId="5" fillId="0" borderId="4" xfId="6" applyNumberFormat="1" applyFont="1" applyBorder="1" applyAlignment="1">
      <alignment horizontal="center" vertical="center" wrapText="1"/>
    </xf>
    <xf numFmtId="4" fontId="5" fillId="0" borderId="4" xfId="6" applyNumberFormat="1" applyFont="1" applyBorder="1" applyAlignment="1">
      <alignment horizontal="right" wrapText="1"/>
    </xf>
    <xf numFmtId="166" fontId="5" fillId="0" borderId="4" xfId="6" applyNumberFormat="1" applyFont="1" applyBorder="1" applyAlignment="1">
      <alignment horizontal="right" vertical="top" wrapText="1"/>
    </xf>
    <xf numFmtId="0" fontId="26" fillId="0" borderId="4" xfId="6" applyFont="1" applyBorder="1" applyAlignment="1">
      <alignment horizontal="justify" vertical="justify" wrapText="1"/>
    </xf>
    <xf numFmtId="49" fontId="5" fillId="0" borderId="4" xfId="6" applyNumberFormat="1" applyFont="1" applyBorder="1" applyAlignment="1">
      <alignment horizontal="center" wrapText="1"/>
    </xf>
    <xf numFmtId="4" fontId="5" fillId="0" borderId="4" xfId="6" applyNumberFormat="1" applyFont="1" applyBorder="1" applyAlignment="1" applyProtection="1">
      <alignment horizontal="right" wrapText="1"/>
      <protection locked="0"/>
    </xf>
    <xf numFmtId="49" fontId="5" fillId="0" borderId="4" xfId="0" applyNumberFormat="1" applyFont="1" applyBorder="1" applyAlignment="1">
      <alignment horizontal="justify" vertical="justify" wrapText="1"/>
    </xf>
    <xf numFmtId="49" fontId="5" fillId="0" borderId="4" xfId="0" quotePrefix="1" applyNumberFormat="1" applyFont="1" applyBorder="1" applyAlignment="1">
      <alignment horizontal="justify" vertical="justify" wrapText="1"/>
    </xf>
    <xf numFmtId="0" fontId="5" fillId="0" borderId="4" xfId="0" applyFont="1" applyBorder="1" applyAlignment="1">
      <alignment horizontal="center" wrapText="1"/>
    </xf>
    <xf numFmtId="4" fontId="5" fillId="0" borderId="4" xfId="3" applyNumberFormat="1" applyFont="1" applyFill="1" applyBorder="1" applyAlignment="1">
      <alignment horizontal="right" wrapText="1"/>
    </xf>
    <xf numFmtId="0" fontId="5" fillId="0" borderId="4" xfId="6" applyFont="1" applyBorder="1"/>
    <xf numFmtId="0" fontId="5" fillId="0" borderId="4" xfId="6" quotePrefix="1" applyFont="1" applyBorder="1" applyAlignment="1">
      <alignment horizontal="justify" vertical="justify" wrapText="1"/>
    </xf>
    <xf numFmtId="0" fontId="5" fillId="0" borderId="4" xfId="0" applyFont="1" applyBorder="1" applyAlignment="1">
      <alignment horizontal="justify" vertical="justify" wrapText="1"/>
    </xf>
    <xf numFmtId="0" fontId="5" fillId="0" borderId="4" xfId="0" applyFont="1" applyBorder="1" applyAlignment="1">
      <alignment horizontal="justify" vertical="top" wrapText="1"/>
    </xf>
    <xf numFmtId="0" fontId="5" fillId="0" borderId="4" xfId="0" quotePrefix="1" applyFont="1" applyBorder="1" applyAlignment="1">
      <alignment horizontal="justify" vertical="justify" wrapText="1"/>
    </xf>
    <xf numFmtId="0" fontId="6" fillId="0" borderId="4" xfId="0" applyFont="1" applyBorder="1" applyAlignment="1">
      <alignment vertical="top" wrapText="1"/>
    </xf>
    <xf numFmtId="169" fontId="5" fillId="0" borderId="4" xfId="6" applyNumberFormat="1" applyFont="1" applyBorder="1" applyAlignment="1">
      <alignment horizontal="justify" vertical="justify" wrapText="1"/>
    </xf>
    <xf numFmtId="169" fontId="5" fillId="0" borderId="0" xfId="6" applyNumberFormat="1" applyFont="1" applyAlignment="1">
      <alignment horizontal="left" vertical="top"/>
    </xf>
    <xf numFmtId="4" fontId="6" fillId="0" borderId="0" xfId="6" applyNumberFormat="1" applyFont="1" applyAlignment="1">
      <alignment horizontal="right" vertical="top"/>
    </xf>
    <xf numFmtId="0" fontId="6" fillId="0" borderId="0" xfId="6" applyFont="1" applyAlignment="1">
      <alignment horizontal="justify" vertical="justify" wrapText="1"/>
    </xf>
    <xf numFmtId="0" fontId="5" fillId="0" borderId="0" xfId="6" applyFont="1" applyAlignment="1">
      <alignment horizontal="left" vertical="top" wrapText="1"/>
    </xf>
    <xf numFmtId="49" fontId="5" fillId="0" borderId="0" xfId="6" applyNumberFormat="1" applyFont="1" applyAlignment="1">
      <alignment horizontal="center"/>
    </xf>
    <xf numFmtId="4" fontId="5" fillId="0" borderId="0" xfId="6" applyNumberFormat="1" applyFont="1" applyAlignment="1">
      <alignment horizontal="right" vertical="top"/>
    </xf>
    <xf numFmtId="0" fontId="5" fillId="0" borderId="0" xfId="6" applyFont="1" applyAlignment="1">
      <alignment horizontal="justify" vertical="justify" wrapText="1"/>
    </xf>
    <xf numFmtId="0" fontId="29" fillId="4" borderId="8" xfId="0" applyFont="1" applyFill="1" applyBorder="1" applyAlignment="1">
      <alignment horizontal="center" vertical="top"/>
    </xf>
    <xf numFmtId="0" fontId="29" fillId="4" borderId="8" xfId="0" applyFont="1" applyFill="1" applyBorder="1" applyAlignment="1">
      <alignment horizontal="center" vertical="top" wrapText="1"/>
    </xf>
    <xf numFmtId="0" fontId="29" fillId="4" borderId="0" xfId="0" applyFont="1" applyFill="1" applyAlignment="1">
      <alignment horizontal="center" vertical="top"/>
    </xf>
    <xf numFmtId="0" fontId="30" fillId="5" borderId="5" xfId="0" applyFont="1" applyFill="1" applyBorder="1" applyAlignment="1">
      <alignment horizontal="center" vertical="top"/>
    </xf>
    <xf numFmtId="0" fontId="30" fillId="5" borderId="6" xfId="0" applyFont="1" applyFill="1" applyBorder="1" applyAlignment="1">
      <alignment vertical="top"/>
    </xf>
    <xf numFmtId="0" fontId="7" fillId="5" borderId="6" xfId="0" applyFont="1" applyFill="1" applyBorder="1" applyAlignment="1">
      <alignment vertical="top"/>
    </xf>
    <xf numFmtId="0" fontId="31" fillId="5" borderId="6" xfId="0" applyFont="1" applyFill="1" applyBorder="1" applyAlignment="1">
      <alignment horizontal="left" vertical="top"/>
    </xf>
    <xf numFmtId="0" fontId="7" fillId="5" borderId="9" xfId="0" applyFont="1" applyFill="1" applyBorder="1" applyAlignment="1">
      <alignment vertical="top"/>
    </xf>
    <xf numFmtId="49" fontId="4" fillId="0" borderId="0" xfId="0" applyNumberFormat="1" applyFont="1" applyAlignment="1">
      <alignment horizontal="center"/>
    </xf>
    <xf numFmtId="0" fontId="32" fillId="0" borderId="0" xfId="0" applyFont="1" applyAlignment="1">
      <alignment vertical="top"/>
    </xf>
    <xf numFmtId="0" fontId="32" fillId="0" borderId="0" xfId="0" applyFont="1" applyAlignment="1">
      <alignment horizontal="center" vertical="top"/>
    </xf>
    <xf numFmtId="0" fontId="29" fillId="0" borderId="0" xfId="0" applyFont="1" applyAlignment="1">
      <alignment horizontal="center" vertical="top"/>
    </xf>
    <xf numFmtId="0" fontId="29" fillId="0" borderId="0" xfId="0" applyFont="1" applyAlignment="1">
      <alignment vertical="top" wrapText="1"/>
    </xf>
    <xf numFmtId="0" fontId="4" fillId="0" borderId="0" xfId="0" applyFont="1" applyAlignment="1">
      <alignment horizontal="center"/>
    </xf>
    <xf numFmtId="0" fontId="29" fillId="0" borderId="0" xfId="0" applyFont="1" applyAlignment="1">
      <alignment vertical="top"/>
    </xf>
    <xf numFmtId="49" fontId="4" fillId="0" borderId="1" xfId="0" applyNumberFormat="1" applyFont="1" applyBorder="1" applyAlignment="1">
      <alignment horizontal="center"/>
    </xf>
    <xf numFmtId="0" fontId="29" fillId="0" borderId="1" xfId="0" applyFont="1" applyBorder="1" applyAlignment="1">
      <alignment vertical="top" wrapText="1"/>
    </xf>
    <xf numFmtId="0" fontId="4" fillId="0" borderId="1" xfId="0" applyFont="1" applyBorder="1" applyAlignment="1">
      <alignment horizontal="center"/>
    </xf>
    <xf numFmtId="0" fontId="4" fillId="0" borderId="0" xfId="0" applyFont="1" applyAlignment="1">
      <alignment horizontal="right"/>
    </xf>
    <xf numFmtId="165" fontId="2" fillId="0" borderId="0" xfId="0" applyNumberFormat="1" applyFont="1"/>
    <xf numFmtId="44" fontId="2" fillId="0" borderId="0" xfId="1" applyFont="1"/>
    <xf numFmtId="49" fontId="0" fillId="0" borderId="1" xfId="0" applyNumberFormat="1" applyBorder="1"/>
    <xf numFmtId="0" fontId="0" fillId="0" borderId="1" xfId="0" applyBorder="1"/>
    <xf numFmtId="165" fontId="0" fillId="0" borderId="1" xfId="0" applyNumberFormat="1" applyBorder="1"/>
    <xf numFmtId="44" fontId="0" fillId="0" borderId="1" xfId="1" applyFont="1" applyBorder="1"/>
    <xf numFmtId="1" fontId="6" fillId="0" borderId="0" xfId="0" applyNumberFormat="1" applyFont="1" applyAlignment="1">
      <alignment horizontal="center"/>
    </xf>
    <xf numFmtId="1" fontId="6" fillId="0" borderId="0" xfId="0" applyNumberFormat="1" applyFont="1" applyAlignment="1">
      <alignment vertical="center" wrapText="1"/>
    </xf>
    <xf numFmtId="4" fontId="5" fillId="0" borderId="0" xfId="0" applyNumberFormat="1" applyFont="1" applyAlignment="1">
      <alignment horizontal="center"/>
    </xf>
    <xf numFmtId="4" fontId="5" fillId="0" borderId="0" xfId="0" applyNumberFormat="1" applyFont="1"/>
    <xf numFmtId="1" fontId="5" fillId="0" borderId="0" xfId="0" applyNumberFormat="1" applyFont="1" applyAlignment="1">
      <alignment horizontal="center"/>
    </xf>
    <xf numFmtId="1" fontId="6" fillId="0" borderId="0" xfId="0" applyNumberFormat="1" applyFont="1" applyAlignment="1">
      <alignment wrapText="1"/>
    </xf>
    <xf numFmtId="1" fontId="28" fillId="0" borderId="3" xfId="0" applyNumberFormat="1" applyFont="1" applyBorder="1" applyAlignment="1">
      <alignment horizontal="center"/>
    </xf>
    <xf numFmtId="1" fontId="28" fillId="0" borderId="3" xfId="0" applyNumberFormat="1" applyFont="1" applyBorder="1" applyAlignment="1">
      <alignment horizontal="center" wrapText="1"/>
    </xf>
    <xf numFmtId="4" fontId="28" fillId="0" borderId="3" xfId="0" applyNumberFormat="1" applyFont="1" applyBorder="1" applyAlignment="1">
      <alignment horizontal="center"/>
    </xf>
    <xf numFmtId="4" fontId="29" fillId="0" borderId="0" xfId="0" applyNumberFormat="1" applyFont="1"/>
    <xf numFmtId="0" fontId="29" fillId="0" borderId="0" xfId="0" applyFont="1"/>
    <xf numFmtId="1" fontId="5" fillId="0" borderId="3" xfId="0" applyNumberFormat="1" applyFont="1" applyBorder="1" applyAlignment="1">
      <alignment horizontal="center"/>
    </xf>
    <xf numFmtId="0" fontId="5" fillId="0" borderId="3" xfId="0" applyFont="1" applyBorder="1" applyAlignment="1">
      <alignment vertical="top" wrapText="1"/>
    </xf>
    <xf numFmtId="4" fontId="5" fillId="0" borderId="3" xfId="0" applyNumberFormat="1" applyFont="1" applyBorder="1" applyAlignment="1">
      <alignment horizontal="center"/>
    </xf>
    <xf numFmtId="4" fontId="6" fillId="0" borderId="0" xfId="0" applyNumberFormat="1" applyFont="1" applyAlignment="1">
      <alignment horizontal="center"/>
    </xf>
    <xf numFmtId="1" fontId="5" fillId="0" borderId="0" xfId="0" applyNumberFormat="1" applyFont="1" applyAlignment="1">
      <alignment wrapText="1"/>
    </xf>
    <xf numFmtId="4" fontId="28" fillId="0" borderId="0" xfId="0" applyNumberFormat="1" applyFont="1" applyAlignment="1">
      <alignment horizontal="center"/>
    </xf>
    <xf numFmtId="0" fontId="28" fillId="0" borderId="0" xfId="0" applyFont="1" applyAlignment="1">
      <alignment horizontal="center"/>
    </xf>
    <xf numFmtId="1" fontId="5" fillId="0" borderId="3" xfId="0" applyNumberFormat="1" applyFont="1" applyBorder="1" applyAlignment="1">
      <alignment horizontal="center" vertical="center"/>
    </xf>
    <xf numFmtId="0" fontId="5" fillId="0" borderId="3" xfId="8" applyFont="1" applyBorder="1" applyAlignment="1">
      <alignment vertical="top" wrapText="1"/>
    </xf>
    <xf numFmtId="0" fontId="5" fillId="0" borderId="3" xfId="0" applyFont="1" applyBorder="1" applyAlignment="1">
      <alignment vertical="center" wrapText="1"/>
    </xf>
    <xf numFmtId="0" fontId="5" fillId="0" borderId="3" xfId="0" applyFont="1" applyBorder="1" applyAlignment="1">
      <alignment wrapText="1"/>
    </xf>
    <xf numFmtId="1" fontId="5" fillId="0" borderId="3" xfId="0" applyNumberFormat="1" applyFont="1" applyBorder="1" applyAlignment="1">
      <alignment wrapText="1"/>
    </xf>
    <xf numFmtId="0" fontId="5" fillId="0" borderId="3" xfId="8" applyFont="1" applyBorder="1" applyAlignment="1">
      <alignment vertical="center" wrapText="1"/>
    </xf>
    <xf numFmtId="3" fontId="5" fillId="0" borderId="0" xfId="0" applyNumberFormat="1" applyFont="1"/>
    <xf numFmtId="0" fontId="6" fillId="0" borderId="0" xfId="8" applyFont="1" applyAlignment="1">
      <alignment vertical="top" wrapText="1"/>
    </xf>
    <xf numFmtId="4" fontId="6" fillId="0" borderId="0" xfId="0" applyNumberFormat="1" applyFont="1"/>
    <xf numFmtId="0" fontId="5" fillId="0" borderId="0" xfId="0" applyFont="1" applyAlignment="1">
      <alignment vertical="top" wrapText="1"/>
    </xf>
    <xf numFmtId="49" fontId="5" fillId="0" borderId="10" xfId="6" applyNumberFormat="1" applyFont="1" applyBorder="1" applyAlignment="1">
      <alignment horizontal="center" wrapText="1"/>
    </xf>
    <xf numFmtId="4" fontId="5" fillId="0" borderId="10" xfId="6" applyNumberFormat="1" applyFont="1" applyBorder="1" applyAlignment="1">
      <alignment horizontal="right" wrapText="1"/>
    </xf>
    <xf numFmtId="166" fontId="5" fillId="0" borderId="4" xfId="6" quotePrefix="1" applyNumberFormat="1" applyFont="1" applyBorder="1" applyAlignment="1">
      <alignment horizontal="right" vertical="top" wrapText="1"/>
    </xf>
    <xf numFmtId="0" fontId="5" fillId="0" borderId="10" xfId="6" applyFont="1" applyBorder="1" applyAlignment="1">
      <alignment horizontal="justify" vertical="justify" wrapText="1"/>
    </xf>
    <xf numFmtId="0" fontId="5" fillId="0" borderId="10" xfId="6" applyFont="1" applyBorder="1" applyAlignment="1">
      <alignment horizontal="left" vertical="top" wrapText="1"/>
    </xf>
    <xf numFmtId="44" fontId="5" fillId="0" borderId="4" xfId="1" applyFont="1" applyBorder="1" applyAlignment="1">
      <alignment horizontal="center" vertical="top" wrapText="1"/>
    </xf>
    <xf numFmtId="44" fontId="6" fillId="3" borderId="4" xfId="1" applyFont="1" applyFill="1" applyBorder="1" applyAlignment="1">
      <alignment horizontal="right" vertical="center" wrapText="1"/>
    </xf>
    <xf numFmtId="44" fontId="6" fillId="0" borderId="4" xfId="1" applyFont="1" applyBorder="1" applyAlignment="1">
      <alignment horizontal="right"/>
    </xf>
    <xf numFmtId="44" fontId="5" fillId="0" borderId="4" xfId="1" applyFont="1" applyBorder="1" applyAlignment="1">
      <alignment horizontal="right" wrapText="1"/>
    </xf>
    <xf numFmtId="44" fontId="5" fillId="0" borderId="10" xfId="1" applyFont="1" applyBorder="1" applyAlignment="1">
      <alignment horizontal="right" wrapText="1"/>
    </xf>
    <xf numFmtId="44" fontId="5" fillId="0" borderId="4" xfId="1" applyFont="1" applyFill="1" applyBorder="1" applyAlignment="1">
      <alignment horizontal="right" wrapText="1"/>
    </xf>
    <xf numFmtId="44" fontId="5" fillId="0" borderId="0" xfId="1" applyFont="1" applyAlignment="1">
      <alignment horizontal="right" vertical="top"/>
    </xf>
    <xf numFmtId="44" fontId="5" fillId="3" borderId="4" xfId="1" applyFont="1" applyFill="1" applyBorder="1" applyAlignment="1">
      <alignment horizontal="center" vertical="top" wrapText="1"/>
    </xf>
    <xf numFmtId="44" fontId="5" fillId="0" borderId="4" xfId="1" applyFont="1" applyBorder="1" applyAlignment="1">
      <alignment horizontal="right"/>
    </xf>
    <xf numFmtId="49" fontId="7" fillId="0" borderId="3" xfId="0" applyNumberFormat="1" applyFont="1" applyBorder="1" applyAlignment="1">
      <alignment horizontal="center" vertical="center"/>
    </xf>
    <xf numFmtId="4" fontId="7" fillId="0" borderId="3" xfId="0" applyNumberFormat="1" applyFont="1" applyBorder="1" applyAlignment="1">
      <alignment horizontal="center" vertical="center"/>
    </xf>
    <xf numFmtId="0" fontId="7" fillId="0" borderId="3" xfId="0" applyFont="1" applyBorder="1" applyAlignment="1">
      <alignment horizontal="center" vertical="center"/>
    </xf>
    <xf numFmtId="4" fontId="5" fillId="0" borderId="0" xfId="3" applyNumberFormat="1" applyFont="1" applyFill="1" applyBorder="1" applyAlignment="1">
      <alignment horizontal="center" vertical="center" wrapText="1"/>
    </xf>
    <xf numFmtId="0" fontId="7" fillId="0" borderId="0" xfId="0" applyFont="1" applyAlignment="1">
      <alignment horizontal="center" vertical="center"/>
    </xf>
    <xf numFmtId="4" fontId="6" fillId="0" borderId="3" xfId="3" applyNumberFormat="1" applyFont="1" applyFill="1" applyBorder="1" applyAlignment="1">
      <alignment horizontal="right" vertical="center" wrapText="1"/>
    </xf>
    <xf numFmtId="4" fontId="6" fillId="0" borderId="0" xfId="3" applyNumberFormat="1" applyFont="1" applyFill="1" applyBorder="1" applyAlignment="1">
      <alignment horizontal="right" vertical="center" wrapText="1"/>
    </xf>
    <xf numFmtId="49" fontId="7" fillId="0" borderId="0" xfId="0" applyNumberFormat="1" applyFont="1" applyAlignment="1">
      <alignment horizontal="right" vertical="center"/>
    </xf>
    <xf numFmtId="0" fontId="6" fillId="0" borderId="0" xfId="0" applyFont="1" applyAlignment="1">
      <alignment vertical="center"/>
    </xf>
    <xf numFmtId="4" fontId="5" fillId="0" borderId="3" xfId="3" applyNumberFormat="1" applyFont="1" applyFill="1" applyBorder="1" applyAlignment="1">
      <alignment horizontal="right" wrapText="1"/>
    </xf>
    <xf numFmtId="4" fontId="5" fillId="0" borderId="0" xfId="3" applyNumberFormat="1" applyFont="1" applyFill="1" applyBorder="1" applyAlignment="1">
      <alignment horizontal="right" wrapText="1"/>
    </xf>
    <xf numFmtId="49" fontId="7" fillId="0" borderId="0" xfId="0" applyNumberFormat="1" applyFont="1" applyAlignment="1">
      <alignment horizontal="left" vertical="center"/>
    </xf>
    <xf numFmtId="0" fontId="7" fillId="0" borderId="0" xfId="0" applyFont="1" applyAlignment="1">
      <alignment vertical="center"/>
    </xf>
    <xf numFmtId="49" fontId="7" fillId="0" borderId="0" xfId="0" applyNumberFormat="1" applyFont="1" applyAlignment="1">
      <alignment horizontal="left" vertical="center" wrapText="1"/>
    </xf>
    <xf numFmtId="0" fontId="5" fillId="0" borderId="3" xfId="0" applyFont="1" applyBorder="1" applyAlignment="1">
      <alignment horizontal="left" vertical="top" indent="2"/>
    </xf>
    <xf numFmtId="4" fontId="24" fillId="0" borderId="0" xfId="3" applyNumberFormat="1" applyFont="1" applyBorder="1" applyAlignment="1">
      <alignment horizontal="right" vertical="center" wrapText="1"/>
    </xf>
    <xf numFmtId="0" fontId="24" fillId="0" borderId="0" xfId="0" applyFont="1" applyAlignment="1">
      <alignment vertical="center"/>
    </xf>
    <xf numFmtId="0" fontId="5" fillId="0" borderId="3" xfId="0" quotePrefix="1" applyFont="1" applyBorder="1" applyAlignment="1">
      <alignment horizontal="left" vertical="top" wrapText="1"/>
    </xf>
    <xf numFmtId="0" fontId="5" fillId="0" borderId="3" xfId="0" quotePrefix="1" applyFont="1" applyBorder="1" applyAlignment="1">
      <alignment horizontal="justify" vertical="top"/>
    </xf>
    <xf numFmtId="0" fontId="5" fillId="0" borderId="0" xfId="0" applyFont="1" applyAlignment="1">
      <alignment vertical="top"/>
    </xf>
    <xf numFmtId="4" fontId="5" fillId="0" borderId="0" xfId="0" applyNumberFormat="1" applyFont="1" applyAlignment="1">
      <alignment vertical="top"/>
    </xf>
    <xf numFmtId="0" fontId="5" fillId="0" borderId="0" xfId="0" applyFont="1" applyAlignment="1">
      <alignment vertical="center"/>
    </xf>
    <xf numFmtId="4" fontId="24" fillId="0" borderId="0" xfId="3" applyNumberFormat="1" applyFont="1" applyFill="1" applyBorder="1" applyAlignment="1">
      <alignment horizontal="right" vertical="center" wrapText="1"/>
    </xf>
    <xf numFmtId="4" fontId="5" fillId="0" borderId="0" xfId="3" applyNumberFormat="1" applyFont="1" applyBorder="1" applyAlignment="1">
      <alignment horizontal="right" wrapText="1"/>
    </xf>
    <xf numFmtId="4" fontId="5" fillId="0" borderId="0" xfId="0" applyNumberFormat="1" applyFont="1" applyAlignment="1">
      <alignment vertical="center"/>
    </xf>
    <xf numFmtId="0" fontId="5" fillId="0" borderId="0" xfId="0" applyFont="1" applyAlignment="1">
      <alignment horizontal="justify" vertical="top"/>
    </xf>
    <xf numFmtId="4" fontId="5" fillId="0" borderId="3" xfId="3" applyNumberFormat="1" applyFont="1" applyBorder="1" applyAlignment="1">
      <alignment horizontal="right" wrapText="1"/>
    </xf>
    <xf numFmtId="0" fontId="5" fillId="0" borderId="3" xfId="0" quotePrefix="1" applyFont="1" applyBorder="1" applyAlignment="1">
      <alignment horizontal="justify" vertical="top" wrapText="1"/>
    </xf>
    <xf numFmtId="0" fontId="5" fillId="0" borderId="3" xfId="0" applyFont="1" applyBorder="1" applyAlignment="1">
      <alignment horizontal="left" vertical="top" wrapText="1" indent="2"/>
    </xf>
    <xf numFmtId="4" fontId="5" fillId="0" borderId="0" xfId="3" applyNumberFormat="1" applyFont="1" applyFill="1" applyAlignment="1">
      <alignment horizontal="right" wrapText="1"/>
    </xf>
    <xf numFmtId="0" fontId="5" fillId="0" borderId="0" xfId="4" applyFont="1" applyAlignment="1">
      <alignment vertical="center"/>
    </xf>
    <xf numFmtId="0" fontId="5" fillId="0" borderId="0" xfId="4" applyFont="1"/>
    <xf numFmtId="0" fontId="6" fillId="0" borderId="3" xfId="0" applyFont="1" applyBorder="1" applyAlignment="1">
      <alignment horizontal="left" vertical="top"/>
    </xf>
    <xf numFmtId="4" fontId="5" fillId="0" borderId="0" xfId="5" applyNumberFormat="1" applyFont="1" applyFill="1" applyAlignment="1">
      <alignment horizontal="right" wrapText="1"/>
    </xf>
    <xf numFmtId="0" fontId="5" fillId="0" borderId="0" xfId="0" applyFont="1" applyAlignment="1">
      <alignment horizontal="center"/>
    </xf>
    <xf numFmtId="0" fontId="5" fillId="0" borderId="3" xfId="0" applyFont="1" applyBorder="1" applyAlignment="1">
      <alignment horizontal="left" vertical="top" wrapText="1" indent="1"/>
    </xf>
    <xf numFmtId="0" fontId="5" fillId="6" borderId="3" xfId="0" applyFont="1" applyFill="1" applyBorder="1" applyAlignment="1">
      <alignment horizontal="left" vertical="top" wrapText="1"/>
    </xf>
    <xf numFmtId="4" fontId="6" fillId="0" borderId="0" xfId="0" applyNumberFormat="1" applyFont="1" applyAlignment="1">
      <alignment horizontal="right" vertical="center" wrapText="1"/>
    </xf>
    <xf numFmtId="4" fontId="5" fillId="0" borderId="0" xfId="5" applyNumberFormat="1" applyFont="1" applyFill="1" applyBorder="1" applyAlignment="1">
      <alignment horizontal="right" wrapText="1"/>
    </xf>
    <xf numFmtId="44" fontId="5" fillId="0" borderId="3" xfId="1" applyFont="1" applyFill="1" applyBorder="1" applyAlignment="1">
      <alignment horizontal="center" vertical="center" wrapText="1"/>
    </xf>
    <xf numFmtId="44" fontId="5" fillId="0" borderId="0" xfId="1" applyFont="1" applyAlignment="1">
      <alignment horizontal="center"/>
    </xf>
    <xf numFmtId="44" fontId="6" fillId="0" borderId="0" xfId="1" applyFont="1" applyAlignment="1">
      <alignment horizontal="right" vertical="center" wrapText="1"/>
    </xf>
    <xf numFmtId="44" fontId="7" fillId="0" borderId="3" xfId="1" applyFont="1" applyBorder="1" applyAlignment="1">
      <alignment horizontal="center" vertical="center"/>
    </xf>
    <xf numFmtId="4" fontId="34" fillId="0" borderId="3" xfId="3" applyNumberFormat="1" applyFont="1" applyBorder="1" applyAlignment="1">
      <alignment horizontal="center" wrapText="1"/>
    </xf>
    <xf numFmtId="0" fontId="36" fillId="0" borderId="3" xfId="0" applyFont="1" applyBorder="1" applyAlignment="1">
      <alignment horizontal="center" vertical="top" wrapText="1"/>
    </xf>
    <xf numFmtId="4" fontId="34" fillId="0" borderId="3" xfId="3" applyNumberFormat="1" applyFont="1" applyFill="1" applyBorder="1" applyAlignment="1">
      <alignment horizontal="center" wrapText="1"/>
    </xf>
    <xf numFmtId="164" fontId="6" fillId="0" borderId="0" xfId="3" applyFont="1" applyFill="1" applyBorder="1" applyAlignment="1">
      <alignment vertical="center"/>
    </xf>
    <xf numFmtId="0" fontId="5" fillId="0" borderId="0" xfId="6" applyFont="1" applyAlignment="1">
      <alignment horizontal="center" vertical="center"/>
    </xf>
    <xf numFmtId="0" fontId="6" fillId="0" borderId="0" xfId="0" applyFont="1" applyAlignment="1">
      <alignment horizontal="left" vertical="center"/>
    </xf>
    <xf numFmtId="44" fontId="5" fillId="0" borderId="0" xfId="1" applyFont="1"/>
    <xf numFmtId="44" fontId="5" fillId="0" borderId="0" xfId="1" applyFont="1" applyAlignment="1">
      <alignment vertical="center"/>
    </xf>
    <xf numFmtId="0" fontId="5" fillId="0" borderId="0" xfId="0" applyFont="1" applyAlignment="1">
      <alignment horizontal="right" vertical="center"/>
    </xf>
    <xf numFmtId="0" fontId="5" fillId="0" borderId="0" xfId="0" applyFont="1" applyAlignment="1">
      <alignment horizontal="right" vertical="top"/>
    </xf>
    <xf numFmtId="44" fontId="6" fillId="0" borderId="0" xfId="1" applyFont="1" applyFill="1" applyBorder="1" applyAlignment="1">
      <alignment vertical="center"/>
    </xf>
    <xf numFmtId="49" fontId="5" fillId="0" borderId="1" xfId="4" applyNumberFormat="1" applyFont="1" applyBorder="1" applyAlignment="1">
      <alignment horizontal="right" vertical="top"/>
    </xf>
    <xf numFmtId="0" fontId="5" fillId="0" borderId="1" xfId="4" applyFont="1" applyBorder="1" applyAlignment="1">
      <alignment horizontal="justify" vertical="top" wrapText="1"/>
    </xf>
    <xf numFmtId="0" fontId="5" fillId="0" borderId="1" xfId="4" applyFont="1" applyBorder="1" applyAlignment="1">
      <alignment horizontal="center" vertical="top"/>
    </xf>
    <xf numFmtId="4" fontId="5" fillId="0" borderId="1" xfId="5" applyNumberFormat="1" applyFont="1" applyFill="1" applyBorder="1" applyAlignment="1">
      <alignment horizontal="right" vertical="top" wrapText="1"/>
    </xf>
    <xf numFmtId="0" fontId="5" fillId="0" borderId="0" xfId="4" applyFont="1" applyAlignment="1">
      <alignment vertical="top"/>
    </xf>
    <xf numFmtId="0" fontId="6" fillId="0" borderId="0" xfId="0" applyFont="1" applyAlignment="1">
      <alignment horizontal="justify" vertical="top" wrapText="1"/>
    </xf>
    <xf numFmtId="0" fontId="5" fillId="0" borderId="0" xfId="4" applyFont="1" applyAlignment="1">
      <alignment horizontal="center" vertical="top"/>
    </xf>
    <xf numFmtId="4" fontId="5" fillId="0" borderId="0" xfId="5" applyNumberFormat="1" applyFont="1" applyFill="1" applyAlignment="1">
      <alignment horizontal="right" vertical="top" wrapText="1"/>
    </xf>
    <xf numFmtId="16" fontId="5" fillId="0" borderId="0" xfId="0" quotePrefix="1" applyNumberFormat="1" applyFont="1" applyAlignment="1">
      <alignment horizontal="right" vertical="top"/>
    </xf>
    <xf numFmtId="0" fontId="5" fillId="0" borderId="0" xfId="0" applyFont="1" applyAlignment="1">
      <alignment horizontal="justify" vertical="top" wrapText="1"/>
    </xf>
    <xf numFmtId="0" fontId="5" fillId="0" borderId="0" xfId="0" applyFont="1" applyAlignment="1">
      <alignment horizontal="center" vertical="top" wrapText="1"/>
    </xf>
    <xf numFmtId="4" fontId="5" fillId="0" borderId="0" xfId="3" applyNumberFormat="1" applyFont="1" applyFill="1" applyAlignment="1">
      <alignment horizontal="right" vertical="top" wrapText="1"/>
    </xf>
    <xf numFmtId="10" fontId="31" fillId="0" borderId="0" xfId="0" applyNumberFormat="1" applyFont="1" applyAlignment="1">
      <alignment vertical="top"/>
    </xf>
    <xf numFmtId="170" fontId="5" fillId="0" borderId="0" xfId="0" applyNumberFormat="1" applyFont="1" applyAlignment="1">
      <alignment vertical="top"/>
    </xf>
    <xf numFmtId="10" fontId="5" fillId="0" borderId="0" xfId="0" applyNumberFormat="1" applyFont="1" applyAlignment="1">
      <alignment vertical="top"/>
    </xf>
    <xf numFmtId="14" fontId="5" fillId="0" borderId="0" xfId="0" quotePrefix="1" applyNumberFormat="1" applyFont="1" applyAlignment="1">
      <alignment horizontal="right" vertical="top"/>
    </xf>
    <xf numFmtId="171" fontId="31" fillId="0" borderId="0" xfId="0" applyNumberFormat="1" applyFont="1" applyAlignment="1">
      <alignment vertical="top"/>
    </xf>
    <xf numFmtId="0" fontId="5" fillId="0" borderId="0" xfId="0" quotePrefix="1" applyFont="1" applyAlignment="1">
      <alignment horizontal="right" vertical="top"/>
    </xf>
    <xf numFmtId="0" fontId="5" fillId="0" borderId="1" xfId="0" applyFont="1" applyBorder="1" applyAlignment="1">
      <alignment vertical="top"/>
    </xf>
    <xf numFmtId="0" fontId="25" fillId="0" borderId="0" xfId="0" applyFont="1" applyAlignment="1">
      <alignment horizontal="justify" vertical="top"/>
    </xf>
    <xf numFmtId="0" fontId="5" fillId="0" borderId="1" xfId="0" applyFont="1" applyBorder="1" applyAlignment="1">
      <alignment horizontal="right" vertical="top"/>
    </xf>
    <xf numFmtId="0" fontId="5" fillId="0" borderId="1" xfId="0" applyFont="1" applyBorder="1" applyAlignment="1">
      <alignment horizontal="justify" vertical="top"/>
    </xf>
    <xf numFmtId="0" fontId="5" fillId="0" borderId="1" xfId="0" applyFont="1" applyBorder="1" applyAlignment="1">
      <alignment horizontal="center"/>
    </xf>
    <xf numFmtId="4" fontId="5" fillId="0" borderId="1" xfId="3" applyNumberFormat="1" applyFont="1" applyFill="1" applyBorder="1" applyAlignment="1">
      <alignment horizontal="right" wrapText="1"/>
    </xf>
    <xf numFmtId="4" fontId="6" fillId="0" borderId="0" xfId="3" applyNumberFormat="1" applyFont="1" applyFill="1" applyAlignment="1">
      <alignment horizontal="right" wrapText="1"/>
    </xf>
    <xf numFmtId="0" fontId="6" fillId="0" borderId="0" xfId="0" applyFont="1" applyAlignment="1">
      <alignment vertical="top"/>
    </xf>
    <xf numFmtId="0" fontId="31" fillId="0" borderId="0" xfId="0" applyFont="1"/>
    <xf numFmtId="0" fontId="37" fillId="0" borderId="0" xfId="0" applyFont="1" applyAlignment="1">
      <alignment vertical="top"/>
    </xf>
    <xf numFmtId="49" fontId="5" fillId="0" borderId="0" xfId="0" applyNumberFormat="1" applyFont="1" applyAlignment="1">
      <alignment horizontal="right" vertical="top"/>
    </xf>
    <xf numFmtId="44" fontId="5" fillId="0" borderId="1" xfId="1" applyFont="1" applyFill="1" applyBorder="1" applyAlignment="1">
      <alignment vertical="top" wrapText="1"/>
    </xf>
    <xf numFmtId="44" fontId="6" fillId="0" borderId="0" xfId="1" applyFont="1" applyFill="1" applyAlignment="1">
      <alignment vertical="top" wrapText="1"/>
    </xf>
    <xf numFmtId="44" fontId="5" fillId="0" borderId="0" xfId="1" applyFont="1" applyFill="1" applyAlignment="1">
      <alignment vertical="top" wrapText="1"/>
    </xf>
    <xf numFmtId="44" fontId="5" fillId="0" borderId="0" xfId="1" applyFont="1" applyFill="1" applyAlignment="1">
      <alignment horizontal="right" vertical="top" wrapText="1"/>
    </xf>
    <xf numFmtId="44" fontId="6" fillId="0" borderId="0" xfId="1" applyFont="1" applyFill="1" applyAlignment="1">
      <alignment vertical="center"/>
    </xf>
    <xf numFmtId="44" fontId="5" fillId="0" borderId="1" xfId="1" applyFont="1" applyFill="1" applyBorder="1" applyAlignment="1">
      <alignment horizontal="right" vertical="top" wrapText="1"/>
    </xf>
    <xf numFmtId="44" fontId="5" fillId="0" borderId="1" xfId="1" applyFont="1" applyFill="1" applyBorder="1" applyAlignment="1">
      <alignment horizontal="right" wrapText="1"/>
    </xf>
    <xf numFmtId="49" fontId="0" fillId="7" borderId="0" xfId="0" applyNumberFormat="1" applyFill="1"/>
    <xf numFmtId="0" fontId="38" fillId="7" borderId="0" xfId="0" applyFont="1" applyFill="1"/>
    <xf numFmtId="165" fontId="0" fillId="7" borderId="0" xfId="0" applyNumberFormat="1" applyFill="1"/>
    <xf numFmtId="0" fontId="0" fillId="7" borderId="0" xfId="0" applyFill="1"/>
    <xf numFmtId="2" fontId="0" fillId="0" borderId="0" xfId="0" applyNumberFormat="1"/>
    <xf numFmtId="0" fontId="0" fillId="0" borderId="0" xfId="0" applyAlignment="1">
      <alignment horizontal="center"/>
    </xf>
    <xf numFmtId="0" fontId="0" fillId="0" borderId="0" xfId="0" applyAlignment="1">
      <alignment vertical="top"/>
    </xf>
    <xf numFmtId="165" fontId="0" fillId="0" borderId="0" xfId="0" applyNumberFormat="1" applyAlignment="1">
      <alignment horizontal="right"/>
    </xf>
    <xf numFmtId="2" fontId="0" fillId="0" borderId="0" xfId="0" applyNumberFormat="1" applyAlignment="1">
      <alignment horizontal="right"/>
    </xf>
    <xf numFmtId="49" fontId="0" fillId="0" borderId="0" xfId="0" applyNumberFormat="1" applyAlignment="1">
      <alignment horizontal="left"/>
    </xf>
    <xf numFmtId="49" fontId="0" fillId="0" borderId="0" xfId="0" applyNumberFormat="1" applyAlignment="1">
      <alignment horizontal="center"/>
    </xf>
    <xf numFmtId="49" fontId="0" fillId="0" borderId="0" xfId="0" applyNumberFormat="1" applyAlignment="1">
      <alignment horizontal="left" vertical="top" wrapText="1"/>
    </xf>
    <xf numFmtId="0" fontId="39" fillId="0" borderId="0" xfId="0" applyFont="1"/>
    <xf numFmtId="165" fontId="39" fillId="0" borderId="0" xfId="0" applyNumberFormat="1" applyFont="1" applyAlignment="1">
      <alignment horizontal="right"/>
    </xf>
    <xf numFmtId="2" fontId="39" fillId="0" borderId="0" xfId="0" applyNumberFormat="1" applyFont="1" applyAlignment="1">
      <alignment horizontal="right"/>
    </xf>
    <xf numFmtId="49" fontId="39" fillId="0" borderId="0" xfId="0" applyNumberFormat="1" applyFont="1" applyAlignment="1">
      <alignment horizontal="center"/>
    </xf>
    <xf numFmtId="49" fontId="39" fillId="0" borderId="0" xfId="0" applyNumberFormat="1" applyFont="1" applyAlignment="1">
      <alignment horizontal="left" vertical="top" wrapText="1"/>
    </xf>
    <xf numFmtId="49" fontId="39" fillId="0" borderId="0" xfId="0" applyNumberFormat="1" applyFont="1" applyAlignment="1">
      <alignment horizontal="left"/>
    </xf>
    <xf numFmtId="165" fontId="39" fillId="0" borderId="0" xfId="0" applyNumberFormat="1" applyFont="1" applyAlignment="1" applyProtection="1">
      <alignment horizontal="right"/>
      <protection locked="0"/>
    </xf>
    <xf numFmtId="165" fontId="39" fillId="0" borderId="0" xfId="0" applyNumberFormat="1" applyFont="1" applyAlignment="1">
      <alignment wrapText="1"/>
    </xf>
    <xf numFmtId="2" fontId="39" fillId="0" borderId="0" xfId="0" applyNumberFormat="1" applyFont="1" applyAlignment="1">
      <alignment wrapText="1"/>
    </xf>
    <xf numFmtId="49" fontId="39" fillId="0" borderId="0" xfId="0" applyNumberFormat="1" applyFont="1" applyAlignment="1">
      <alignment horizontal="center" wrapText="1"/>
    </xf>
    <xf numFmtId="0" fontId="40" fillId="0" borderId="0" xfId="0" applyFont="1"/>
    <xf numFmtId="165" fontId="11" fillId="2" borderId="2" xfId="0" applyNumberFormat="1" applyFont="1" applyFill="1" applyBorder="1" applyAlignment="1">
      <alignment horizontal="left"/>
    </xf>
    <xf numFmtId="2" fontId="11" fillId="2" borderId="2" xfId="0" applyNumberFormat="1" applyFont="1" applyFill="1" applyBorder="1" applyAlignment="1">
      <alignment horizontal="left"/>
    </xf>
    <xf numFmtId="49" fontId="11" fillId="2" borderId="2" xfId="0" applyNumberFormat="1" applyFont="1" applyFill="1" applyBorder="1" applyAlignment="1">
      <alignment horizontal="center"/>
    </xf>
    <xf numFmtId="49" fontId="11" fillId="2" borderId="2" xfId="0" applyNumberFormat="1" applyFont="1" applyFill="1" applyBorder="1" applyAlignment="1">
      <alignment horizontal="left" vertical="top" wrapText="1"/>
    </xf>
    <xf numFmtId="49" fontId="11" fillId="2" borderId="2" xfId="0" applyNumberFormat="1" applyFont="1" applyFill="1" applyBorder="1" applyAlignment="1">
      <alignment horizontal="left"/>
    </xf>
    <xf numFmtId="165" fontId="11" fillId="0" borderId="0" xfId="0" applyNumberFormat="1" applyFont="1" applyAlignment="1">
      <alignment horizontal="right"/>
    </xf>
    <xf numFmtId="2" fontId="11" fillId="0" borderId="0" xfId="0" applyNumberFormat="1" applyFont="1" applyAlignment="1">
      <alignment horizontal="right"/>
    </xf>
    <xf numFmtId="49" fontId="11" fillId="0" borderId="0" xfId="0" applyNumberFormat="1" applyFont="1" applyAlignment="1">
      <alignment horizontal="center"/>
    </xf>
    <xf numFmtId="49" fontId="11" fillId="0" borderId="0" xfId="0" applyNumberFormat="1" applyFont="1" applyAlignment="1">
      <alignment horizontal="left" vertical="top" wrapText="1"/>
    </xf>
    <xf numFmtId="49" fontId="11" fillId="0" borderId="0" xfId="0" applyNumberFormat="1" applyFont="1" applyAlignment="1">
      <alignment horizontal="left"/>
    </xf>
    <xf numFmtId="0" fontId="41" fillId="0" borderId="0" xfId="9"/>
    <xf numFmtId="0" fontId="42" fillId="0" borderId="0" xfId="9" applyFont="1"/>
    <xf numFmtId="0" fontId="43" fillId="0" borderId="0" xfId="9" applyFont="1"/>
    <xf numFmtId="0" fontId="43" fillId="0" borderId="0" xfId="9" applyFont="1" applyAlignment="1">
      <alignment horizontal="left"/>
    </xf>
    <xf numFmtId="0" fontId="44" fillId="0" borderId="0" xfId="9" applyFont="1"/>
    <xf numFmtId="0" fontId="44" fillId="0" borderId="0" xfId="9" applyFont="1" applyAlignment="1">
      <alignment horizontal="left"/>
    </xf>
    <xf numFmtId="0" fontId="43" fillId="0" borderId="0" xfId="9" applyFont="1" applyAlignment="1">
      <alignment horizontal="right"/>
    </xf>
    <xf numFmtId="0" fontId="45" fillId="0" borderId="0" xfId="9" applyFont="1" applyAlignment="1">
      <alignment horizontal="center"/>
    </xf>
    <xf numFmtId="0" fontId="46" fillId="0" borderId="0" xfId="9" applyFont="1"/>
    <xf numFmtId="4" fontId="43" fillId="0" borderId="0" xfId="9" applyNumberFormat="1" applyFont="1"/>
    <xf numFmtId="0" fontId="43" fillId="0" borderId="0" xfId="9" applyFont="1" applyAlignment="1">
      <alignment horizontal="center"/>
    </xf>
    <xf numFmtId="0" fontId="45" fillId="0" borderId="0" xfId="9" applyFont="1"/>
    <xf numFmtId="0" fontId="47" fillId="0" borderId="0" xfId="9" applyFont="1"/>
    <xf numFmtId="4" fontId="43" fillId="8" borderId="0" xfId="9" applyNumberFormat="1" applyFont="1" applyFill="1"/>
    <xf numFmtId="0" fontId="43" fillId="8" borderId="0" xfId="9" applyFont="1" applyFill="1" applyAlignment="1">
      <alignment horizontal="center"/>
    </xf>
    <xf numFmtId="0" fontId="42" fillId="8" borderId="0" xfId="9" applyFont="1" applyFill="1"/>
    <xf numFmtId="0" fontId="44" fillId="8" borderId="0" xfId="9" applyFont="1" applyFill="1" applyAlignment="1">
      <alignment horizontal="left"/>
    </xf>
    <xf numFmtId="4" fontId="43" fillId="0" borderId="0" xfId="9" applyNumberFormat="1" applyFont="1" applyAlignment="1">
      <alignment horizontal="right"/>
    </xf>
    <xf numFmtId="0" fontId="48" fillId="0" borderId="0" xfId="9" applyFont="1"/>
    <xf numFmtId="0" fontId="49" fillId="0" borderId="0" xfId="9" applyFont="1"/>
    <xf numFmtId="9" fontId="43" fillId="0" borderId="0" xfId="9" applyNumberFormat="1" applyFont="1" applyAlignment="1">
      <alignment horizontal="center"/>
    </xf>
    <xf numFmtId="4" fontId="43" fillId="6" borderId="0" xfId="9" applyNumberFormat="1" applyFont="1" applyFill="1"/>
    <xf numFmtId="0" fontId="43" fillId="6" borderId="0" xfId="9" applyFont="1" applyFill="1" applyAlignment="1">
      <alignment horizontal="center"/>
    </xf>
    <xf numFmtId="0" fontId="43" fillId="6" borderId="0" xfId="9" applyFont="1" applyFill="1"/>
    <xf numFmtId="0" fontId="43" fillId="6" borderId="0" xfId="9" applyFont="1" applyFill="1" applyAlignment="1">
      <alignment horizontal="left"/>
    </xf>
    <xf numFmtId="4" fontId="45" fillId="0" borderId="0" xfId="9" applyNumberFormat="1" applyFont="1"/>
    <xf numFmtId="165" fontId="5" fillId="0" borderId="0" xfId="2" applyNumberFormat="1" applyFont="1" applyAlignment="1" applyProtection="1">
      <alignment horizontal="right"/>
      <protection locked="0"/>
    </xf>
    <xf numFmtId="44" fontId="5" fillId="0" borderId="4" xfId="1" applyFont="1" applyFill="1" applyBorder="1" applyAlignment="1" applyProtection="1">
      <alignment horizontal="right" wrapText="1"/>
      <protection locked="0"/>
    </xf>
    <xf numFmtId="44" fontId="5" fillId="0" borderId="10" xfId="1" applyFont="1" applyFill="1" applyBorder="1" applyAlignment="1" applyProtection="1">
      <alignment horizontal="right" wrapText="1"/>
      <protection locked="0"/>
    </xf>
    <xf numFmtId="165" fontId="53" fillId="0" borderId="0" xfId="0" applyNumberFormat="1" applyFont="1" applyAlignment="1">
      <alignment vertical="top"/>
    </xf>
    <xf numFmtId="44" fontId="54" fillId="0" borderId="0" xfId="1" applyFont="1" applyAlignment="1">
      <alignment horizontal="justify" vertical="top" wrapText="1"/>
    </xf>
    <xf numFmtId="49" fontId="55" fillId="0" borderId="0" xfId="0" applyNumberFormat="1" applyFont="1" applyAlignment="1">
      <alignment horizontal="right" vertical="justify"/>
    </xf>
    <xf numFmtId="0" fontId="53" fillId="0" borderId="0" xfId="0" applyFont="1" applyAlignment="1">
      <alignment horizontal="justify" vertical="justify" wrapText="1"/>
    </xf>
    <xf numFmtId="0" fontId="55" fillId="0" borderId="0" xfId="0" applyFont="1" applyAlignment="1">
      <alignment horizontal="right"/>
    </xf>
    <xf numFmtId="2" fontId="55" fillId="0" borderId="0" xfId="0" applyNumberFormat="1" applyFont="1" applyAlignment="1">
      <alignment horizontal="center"/>
    </xf>
    <xf numFmtId="167" fontId="55" fillId="0" borderId="0" xfId="0" applyNumberFormat="1" applyFont="1" applyAlignment="1">
      <alignment horizontal="right"/>
    </xf>
    <xf numFmtId="0" fontId="55" fillId="0" borderId="0" xfId="0" applyFont="1" applyAlignment="1">
      <alignment horizontal="justify" vertical="justify" wrapText="1"/>
    </xf>
    <xf numFmtId="49" fontId="53" fillId="0" borderId="0" xfId="0" applyNumberFormat="1" applyFont="1" applyAlignment="1">
      <alignment horizontal="right" vertical="justify"/>
    </xf>
    <xf numFmtId="0" fontId="53" fillId="0" borderId="0" xfId="0" applyFont="1" applyAlignment="1">
      <alignment horizontal="right"/>
    </xf>
    <xf numFmtId="7" fontId="53" fillId="0" borderId="0" xfId="0" applyNumberFormat="1" applyFont="1" applyAlignment="1">
      <alignment horizontal="right"/>
    </xf>
    <xf numFmtId="169" fontId="55" fillId="0" borderId="0" xfId="6" applyNumberFormat="1" applyFont="1" applyAlignment="1">
      <alignment horizontal="left" vertical="top"/>
    </xf>
    <xf numFmtId="168" fontId="53" fillId="0" borderId="0" xfId="0" applyNumberFormat="1" applyFont="1" applyAlignment="1">
      <alignment horizontal="justify" vertical="justify" wrapText="1"/>
    </xf>
    <xf numFmtId="0" fontId="53" fillId="0" borderId="0" xfId="6" applyFont="1" applyAlignment="1">
      <alignment horizontal="left" vertical="top" wrapText="1"/>
    </xf>
    <xf numFmtId="49" fontId="53" fillId="0" borderId="0" xfId="6" applyNumberFormat="1" applyFont="1" applyAlignment="1">
      <alignment horizontal="center"/>
    </xf>
    <xf numFmtId="4" fontId="53" fillId="0" borderId="0" xfId="6" applyNumberFormat="1" applyFont="1" applyAlignment="1">
      <alignment horizontal="right" vertical="top"/>
    </xf>
    <xf numFmtId="0" fontId="56" fillId="0" borderId="0" xfId="6" applyFont="1" applyAlignment="1">
      <alignment horizontal="justify" vertical="justify" wrapText="1"/>
    </xf>
    <xf numFmtId="0" fontId="55" fillId="0" borderId="0" xfId="6" applyFont="1" applyAlignment="1">
      <alignment horizontal="left" vertical="top" wrapText="1"/>
    </xf>
    <xf numFmtId="49" fontId="55" fillId="0" borderId="0" xfId="6" applyNumberFormat="1" applyFont="1" applyAlignment="1">
      <alignment horizontal="center"/>
    </xf>
    <xf numFmtId="4" fontId="55" fillId="0" borderId="0" xfId="6" applyNumberFormat="1" applyFont="1" applyAlignment="1">
      <alignment horizontal="right" vertical="top"/>
    </xf>
    <xf numFmtId="4" fontId="56" fillId="0" borderId="0" xfId="6" applyNumberFormat="1" applyFont="1" applyAlignment="1">
      <alignment horizontal="right" vertical="top"/>
    </xf>
    <xf numFmtId="0" fontId="53" fillId="0" borderId="0" xfId="6" applyFont="1" applyAlignment="1">
      <alignment horizontal="justify" vertical="justify" wrapText="1"/>
    </xf>
    <xf numFmtId="169" fontId="53" fillId="0" borderId="0" xfId="6" applyNumberFormat="1" applyFont="1" applyAlignment="1">
      <alignment horizontal="justify" vertical="justify" wrapText="1"/>
    </xf>
    <xf numFmtId="0" fontId="53" fillId="0" borderId="0" xfId="6" applyFont="1" applyAlignment="1">
      <alignment horizontal="left" vertical="center" wrapText="1"/>
    </xf>
    <xf numFmtId="49" fontId="53" fillId="0" borderId="0" xfId="6" applyNumberFormat="1" applyFont="1" applyAlignment="1">
      <alignment horizontal="center" vertical="center"/>
    </xf>
    <xf numFmtId="4" fontId="53" fillId="0" borderId="0" xfId="6" applyNumberFormat="1" applyFont="1" applyAlignment="1">
      <alignment horizontal="right" vertical="center"/>
    </xf>
    <xf numFmtId="165" fontId="53" fillId="0" borderId="0" xfId="0" applyNumberFormat="1" applyFont="1" applyAlignment="1">
      <alignment horizontal="right" vertical="center" wrapText="1"/>
    </xf>
    <xf numFmtId="165" fontId="53" fillId="0" borderId="0" xfId="6" applyNumberFormat="1" applyFont="1" applyAlignment="1">
      <alignment horizontal="right" vertical="center"/>
    </xf>
    <xf numFmtId="9" fontId="53" fillId="0" borderId="0" xfId="0" applyNumberFormat="1" applyFont="1" applyAlignment="1">
      <alignment horizontal="right"/>
    </xf>
    <xf numFmtId="2" fontId="53" fillId="0" borderId="0" xfId="0" applyNumberFormat="1" applyFont="1" applyAlignment="1">
      <alignment horizontal="center"/>
    </xf>
    <xf numFmtId="167" fontId="53" fillId="0" borderId="0" xfId="0" applyNumberFormat="1" applyFont="1" applyAlignment="1">
      <alignment horizontal="right"/>
    </xf>
    <xf numFmtId="1" fontId="57" fillId="0" borderId="0" xfId="0" applyNumberFormat="1" applyFont="1" applyAlignment="1">
      <alignment horizontal="center"/>
    </xf>
    <xf numFmtId="1" fontId="57" fillId="0" borderId="0" xfId="0" applyNumberFormat="1" applyFont="1" applyAlignment="1">
      <alignment wrapText="1"/>
    </xf>
    <xf numFmtId="4" fontId="57" fillId="0" borderId="0" xfId="0" applyNumberFormat="1" applyFont="1" applyAlignment="1">
      <alignment horizontal="center"/>
    </xf>
    <xf numFmtId="1" fontId="53" fillId="0" borderId="0" xfId="0" applyNumberFormat="1" applyFont="1" applyAlignment="1">
      <alignment horizontal="center"/>
    </xf>
    <xf numFmtId="1" fontId="53" fillId="0" borderId="0" xfId="0" applyNumberFormat="1" applyFont="1" applyAlignment="1">
      <alignment wrapText="1"/>
    </xf>
    <xf numFmtId="4" fontId="53" fillId="0" borderId="0" xfId="0" applyNumberFormat="1" applyFont="1" applyAlignment="1">
      <alignment horizontal="center"/>
    </xf>
    <xf numFmtId="4" fontId="53" fillId="0" borderId="0" xfId="0" applyNumberFormat="1" applyFont="1" applyAlignment="1">
      <alignment horizontal="center" wrapText="1"/>
    </xf>
    <xf numFmtId="1" fontId="55" fillId="0" borderId="0" xfId="0" applyNumberFormat="1" applyFont="1" applyAlignment="1">
      <alignment horizontal="center"/>
    </xf>
    <xf numFmtId="1" fontId="55" fillId="0" borderId="0" xfId="0" applyNumberFormat="1" applyFont="1" applyAlignment="1">
      <alignment wrapText="1"/>
    </xf>
    <xf numFmtId="4" fontId="55" fillId="0" borderId="0" xfId="0" applyNumberFormat="1" applyFont="1" applyAlignment="1">
      <alignment horizontal="center"/>
    </xf>
    <xf numFmtId="1" fontId="58" fillId="0" borderId="0" xfId="0" applyNumberFormat="1" applyFont="1" applyAlignment="1">
      <alignment wrapText="1"/>
    </xf>
    <xf numFmtId="4" fontId="58" fillId="0" borderId="0" xfId="0" applyNumberFormat="1" applyFont="1" applyAlignment="1">
      <alignment horizontal="center"/>
    </xf>
    <xf numFmtId="168" fontId="53" fillId="0" borderId="0" xfId="0" applyNumberFormat="1" applyFont="1" applyAlignment="1">
      <alignment horizontal="justify" vertical="center" wrapText="1"/>
    </xf>
    <xf numFmtId="44" fontId="53" fillId="0" borderId="0" xfId="1" applyFont="1" applyBorder="1" applyAlignment="1">
      <alignment horizontal="right" vertical="top"/>
    </xf>
    <xf numFmtId="169" fontId="53" fillId="0" borderId="0" xfId="6" applyNumberFormat="1" applyFont="1" applyAlignment="1">
      <alignment horizontal="left" vertical="center" wrapText="1"/>
    </xf>
    <xf numFmtId="44" fontId="53" fillId="0" borderId="0" xfId="1" applyFont="1" applyBorder="1" applyAlignment="1">
      <alignment horizontal="right" vertical="center"/>
    </xf>
    <xf numFmtId="44" fontId="53" fillId="0" borderId="0" xfId="1" applyFont="1" applyBorder="1" applyAlignment="1">
      <alignment horizontal="right" vertical="center" wrapText="1"/>
    </xf>
    <xf numFmtId="0" fontId="56" fillId="0" borderId="0" xfId="6" applyFont="1" applyAlignment="1">
      <alignment horizontal="left" vertical="top" wrapText="1"/>
    </xf>
    <xf numFmtId="44" fontId="55" fillId="0" borderId="0" xfId="1" applyFont="1" applyBorder="1" applyAlignment="1">
      <alignment horizontal="right" vertical="top"/>
    </xf>
    <xf numFmtId="44" fontId="56" fillId="0" borderId="0" xfId="1" applyFont="1" applyBorder="1" applyAlignment="1">
      <alignment horizontal="right" vertical="top"/>
    </xf>
    <xf numFmtId="0" fontId="53" fillId="0" borderId="0" xfId="4" applyFont="1" applyAlignment="1">
      <alignment horizontal="right" vertical="top" wrapText="1"/>
    </xf>
    <xf numFmtId="44" fontId="53" fillId="0" borderId="0" xfId="4" applyNumberFormat="1" applyFont="1" applyAlignment="1">
      <alignment horizontal="justify" vertical="top" wrapText="1"/>
    </xf>
    <xf numFmtId="0" fontId="55" fillId="0" borderId="0" xfId="4" applyFont="1" applyAlignment="1">
      <alignment horizontal="center"/>
    </xf>
    <xf numFmtId="4" fontId="55" fillId="0" borderId="0" xfId="5" applyNumberFormat="1" applyFont="1" applyFill="1" applyAlignment="1">
      <alignment horizontal="right" wrapText="1"/>
    </xf>
    <xf numFmtId="0" fontId="55" fillId="0" borderId="0" xfId="4" applyFont="1" applyAlignment="1">
      <alignment horizontal="justify" vertical="top" wrapText="1"/>
    </xf>
    <xf numFmtId="4" fontId="55" fillId="0" borderId="0" xfId="5" applyNumberFormat="1" applyFont="1" applyFill="1" applyBorder="1" applyAlignment="1">
      <alignment horizontal="right" wrapText="1"/>
    </xf>
    <xf numFmtId="0" fontId="55" fillId="0" borderId="0" xfId="0" applyFont="1" applyAlignment="1">
      <alignment horizontal="right" vertical="top"/>
    </xf>
    <xf numFmtId="0" fontId="53" fillId="0" borderId="0" xfId="0" applyFont="1"/>
    <xf numFmtId="0" fontId="55" fillId="0" borderId="0" xfId="0" applyFont="1"/>
    <xf numFmtId="44" fontId="55" fillId="0" borderId="0" xfId="1" applyFont="1" applyBorder="1"/>
    <xf numFmtId="0" fontId="55" fillId="0" borderId="0" xfId="0" applyFont="1" applyAlignment="1">
      <alignment horizontal="right" vertical="center"/>
    </xf>
    <xf numFmtId="0" fontId="55" fillId="0" borderId="0" xfId="0" applyFont="1" applyAlignment="1">
      <alignment vertical="center"/>
    </xf>
    <xf numFmtId="44" fontId="55" fillId="0" borderId="0" xfId="1" applyFont="1" applyBorder="1" applyAlignment="1">
      <alignment horizontal="right" vertical="center"/>
    </xf>
    <xf numFmtId="0" fontId="53" fillId="0" borderId="0" xfId="0" applyFont="1" applyAlignment="1">
      <alignment vertical="center"/>
    </xf>
    <xf numFmtId="44" fontId="55" fillId="0" borderId="0" xfId="1" applyFont="1" applyBorder="1" applyAlignment="1">
      <alignment vertical="center"/>
    </xf>
    <xf numFmtId="44" fontId="53" fillId="0" borderId="0" xfId="1" applyFont="1" applyFill="1" applyBorder="1" applyAlignment="1">
      <alignment horizontal="right" vertical="center"/>
    </xf>
    <xf numFmtId="49" fontId="59" fillId="0" borderId="0" xfId="0" applyNumberFormat="1" applyFont="1" applyAlignment="1">
      <alignment horizontal="right" vertical="top" wrapText="1"/>
    </xf>
    <xf numFmtId="0" fontId="60" fillId="0" borderId="0" xfId="0" applyFont="1" applyAlignment="1">
      <alignment horizontal="center"/>
    </xf>
    <xf numFmtId="2" fontId="60" fillId="0" borderId="0" xfId="0" applyNumberFormat="1" applyFont="1" applyAlignment="1">
      <alignment horizontal="right"/>
    </xf>
    <xf numFmtId="165" fontId="60" fillId="0" borderId="0" xfId="0" applyNumberFormat="1" applyFont="1" applyAlignment="1">
      <alignment horizontal="right"/>
    </xf>
    <xf numFmtId="165" fontId="54" fillId="0" borderId="0" xfId="0" applyNumberFormat="1" applyFont="1" applyAlignment="1">
      <alignment horizontal="center"/>
    </xf>
    <xf numFmtId="0" fontId="59" fillId="0" borderId="0" xfId="0" applyFont="1" applyAlignment="1">
      <alignment horizontal="right" vertical="top"/>
    </xf>
    <xf numFmtId="2" fontId="60" fillId="0" borderId="0" xfId="0" applyNumberFormat="1" applyFont="1"/>
    <xf numFmtId="165" fontId="60" fillId="0" borderId="0" xfId="0" applyNumberFormat="1" applyFont="1"/>
    <xf numFmtId="165" fontId="61" fillId="0" borderId="0" xfId="0" applyNumberFormat="1" applyFont="1" applyAlignment="1">
      <alignment horizontal="center"/>
    </xf>
    <xf numFmtId="0" fontId="60" fillId="0" borderId="0" xfId="0" applyFont="1"/>
    <xf numFmtId="0" fontId="60" fillId="6" borderId="0" xfId="0" applyFont="1" applyFill="1"/>
    <xf numFmtId="0" fontId="62" fillId="6" borderId="0" xfId="9" applyFont="1" applyFill="1"/>
    <xf numFmtId="0" fontId="63" fillId="6" borderId="0" xfId="9" applyFont="1" applyFill="1" applyAlignment="1">
      <alignment horizontal="center"/>
    </xf>
    <xf numFmtId="4" fontId="63" fillId="6" borderId="0" xfId="9" applyNumberFormat="1" applyFont="1" applyFill="1"/>
    <xf numFmtId="4" fontId="62" fillId="6" borderId="0" xfId="9" applyNumberFormat="1" applyFont="1" applyFill="1"/>
    <xf numFmtId="0" fontId="64" fillId="0" borderId="0" xfId="9" applyFont="1"/>
    <xf numFmtId="0" fontId="49" fillId="6" borderId="0" xfId="9" applyFont="1" applyFill="1" applyAlignment="1">
      <alignment horizontal="left"/>
    </xf>
    <xf numFmtId="0" fontId="49" fillId="6" borderId="0" xfId="9" applyFont="1" applyFill="1" applyAlignment="1">
      <alignment horizontal="center"/>
    </xf>
    <xf numFmtId="4" fontId="49" fillId="6" borderId="0" xfId="9" applyNumberFormat="1" applyFont="1" applyFill="1"/>
    <xf numFmtId="0" fontId="49" fillId="6" borderId="0" xfId="9" applyFont="1" applyFill="1"/>
    <xf numFmtId="165" fontId="5" fillId="0" borderId="0" xfId="2" applyNumberFormat="1" applyFont="1" applyProtection="1">
      <protection locked="0"/>
    </xf>
    <xf numFmtId="4" fontId="9" fillId="0" borderId="3" xfId="3" applyNumberFormat="1" applyFont="1" applyFill="1" applyBorder="1" applyAlignment="1" applyProtection="1">
      <alignment horizontal="right" wrapText="1"/>
      <protection locked="0"/>
    </xf>
    <xf numFmtId="4" fontId="11" fillId="0" borderId="3" xfId="3" applyNumberFormat="1" applyFont="1" applyFill="1" applyBorder="1" applyAlignment="1" applyProtection="1">
      <alignment horizontal="right" vertical="center" wrapText="1"/>
      <protection locked="0"/>
    </xf>
    <xf numFmtId="4" fontId="16" fillId="0" borderId="3" xfId="3" applyNumberFormat="1" applyFont="1" applyFill="1" applyBorder="1" applyAlignment="1" applyProtection="1">
      <alignment horizontal="right" vertical="center" wrapText="1"/>
      <protection locked="0"/>
    </xf>
    <xf numFmtId="7" fontId="5" fillId="0" borderId="3" xfId="0" applyNumberFormat="1" applyFont="1" applyBorder="1" applyAlignment="1" applyProtection="1">
      <alignment horizontal="right"/>
      <protection locked="0"/>
    </xf>
    <xf numFmtId="7" fontId="6" fillId="3" borderId="3" xfId="0" applyNumberFormat="1" applyFont="1" applyFill="1" applyBorder="1" applyAlignment="1" applyProtection="1">
      <alignment horizontal="right"/>
      <protection locked="0"/>
    </xf>
    <xf numFmtId="7" fontId="6" fillId="0" borderId="3" xfId="0" applyNumberFormat="1" applyFont="1" applyBorder="1" applyAlignment="1" applyProtection="1">
      <alignment horizontal="right"/>
      <protection locked="0"/>
    </xf>
    <xf numFmtId="4" fontId="5" fillId="0" borderId="4" xfId="6" applyNumberFormat="1" applyFont="1" applyBorder="1" applyAlignment="1" applyProtection="1">
      <alignment horizontal="right"/>
      <protection locked="0"/>
    </xf>
    <xf numFmtId="0" fontId="5" fillId="0" borderId="4" xfId="6" applyFont="1" applyBorder="1" applyAlignment="1" applyProtection="1">
      <alignment horizontal="right" wrapText="1"/>
      <protection locked="0"/>
    </xf>
    <xf numFmtId="4" fontId="5" fillId="0" borderId="4" xfId="3" applyNumberFormat="1" applyFont="1" applyFill="1" applyBorder="1" applyAlignment="1" applyProtection="1">
      <alignment horizontal="right" wrapText="1"/>
      <protection locked="0"/>
    </xf>
    <xf numFmtId="4" fontId="28" fillId="0" borderId="3" xfId="0" applyNumberFormat="1" applyFont="1" applyBorder="1" applyAlignment="1" applyProtection="1">
      <alignment horizontal="center"/>
      <protection locked="0"/>
    </xf>
    <xf numFmtId="4" fontId="5" fillId="0" borderId="3" xfId="0" applyNumberFormat="1" applyFont="1" applyBorder="1" applyAlignment="1" applyProtection="1">
      <alignment horizontal="center"/>
      <protection locked="0"/>
    </xf>
    <xf numFmtId="4" fontId="6" fillId="0" borderId="0" xfId="0" applyNumberFormat="1" applyFont="1" applyAlignment="1" applyProtection="1">
      <alignment horizontal="center"/>
      <protection locked="0"/>
    </xf>
    <xf numFmtId="4" fontId="5" fillId="0" borderId="0" xfId="0" applyNumberFormat="1" applyFont="1" applyAlignment="1" applyProtection="1">
      <alignment horizontal="center"/>
      <protection locked="0"/>
    </xf>
    <xf numFmtId="44" fontId="5" fillId="0" borderId="4" xfId="1" applyFont="1" applyFill="1" applyBorder="1" applyAlignment="1" applyProtection="1">
      <alignment horizontal="right"/>
      <protection locked="0"/>
    </xf>
    <xf numFmtId="44" fontId="5" fillId="0" borderId="4" xfId="1" applyFont="1" applyFill="1" applyBorder="1" applyAlignment="1" applyProtection="1">
      <alignment horizontal="left" vertical="top" wrapText="1"/>
      <protection locked="0"/>
    </xf>
    <xf numFmtId="44" fontId="5" fillId="0" borderId="10" xfId="1" applyFont="1" applyFill="1" applyBorder="1" applyAlignment="1" applyProtection="1">
      <alignment horizontal="left" vertical="top" wrapText="1"/>
      <protection locked="0"/>
    </xf>
    <xf numFmtId="44" fontId="6" fillId="0" borderId="3" xfId="1" applyFont="1" applyFill="1" applyBorder="1" applyAlignment="1" applyProtection="1">
      <alignment horizontal="right" vertical="center" wrapText="1"/>
      <protection locked="0"/>
    </xf>
    <xf numFmtId="44" fontId="5" fillId="0" borderId="3" xfId="1" applyFont="1" applyFill="1" applyBorder="1" applyAlignment="1" applyProtection="1">
      <alignment horizontal="right" wrapText="1"/>
      <protection locked="0"/>
    </xf>
    <xf numFmtId="44" fontId="5" fillId="0" borderId="0" xfId="1" applyFont="1" applyFill="1" applyAlignment="1" applyProtection="1">
      <alignment horizontal="right" vertical="top" wrapText="1"/>
      <protection locked="0"/>
    </xf>
    <xf numFmtId="165" fontId="11" fillId="2" borderId="2" xfId="0" applyNumberFormat="1" applyFont="1" applyFill="1" applyBorder="1" applyAlignment="1" applyProtection="1">
      <alignment horizontal="left"/>
      <protection locked="0"/>
    </xf>
    <xf numFmtId="165" fontId="39" fillId="0" borderId="0" xfId="0" applyNumberFormat="1" applyFont="1" applyAlignment="1" applyProtection="1">
      <alignment wrapText="1"/>
      <protection locked="0"/>
    </xf>
    <xf numFmtId="165" fontId="0" fillId="0" borderId="0" xfId="0" applyNumberFormat="1" applyAlignment="1" applyProtection="1">
      <alignment horizontal="right"/>
      <protection locked="0"/>
    </xf>
    <xf numFmtId="4" fontId="43" fillId="0" borderId="0" xfId="9" applyNumberFormat="1" applyFont="1" applyProtection="1">
      <protection locked="0"/>
    </xf>
    <xf numFmtId="0" fontId="0" fillId="0" borderId="0" xfId="0" applyProtection="1">
      <protection locked="0"/>
    </xf>
    <xf numFmtId="0" fontId="41" fillId="0" borderId="0" xfId="9" applyProtection="1">
      <protection locked="0"/>
    </xf>
    <xf numFmtId="4" fontId="43" fillId="8" borderId="0" xfId="9" applyNumberFormat="1" applyFont="1" applyFill="1" applyProtection="1">
      <protection locked="0"/>
    </xf>
    <xf numFmtId="4" fontId="43" fillId="0" borderId="0" xfId="9" applyNumberFormat="1" applyFont="1" applyAlignment="1" applyProtection="1">
      <alignment horizontal="right"/>
      <protection locked="0"/>
    </xf>
    <xf numFmtId="0" fontId="43" fillId="0" borderId="0" xfId="9" applyFont="1" applyProtection="1">
      <protection locked="0"/>
    </xf>
    <xf numFmtId="4" fontId="43" fillId="6" borderId="0" xfId="9" applyNumberFormat="1" applyFont="1" applyFill="1" applyAlignment="1" applyProtection="1">
      <alignment horizontal="right"/>
      <protection locked="0"/>
    </xf>
    <xf numFmtId="0" fontId="45" fillId="0" borderId="0" xfId="9" applyFont="1" applyProtection="1">
      <protection locked="0"/>
    </xf>
    <xf numFmtId="166" fontId="5" fillId="6" borderId="3" xfId="0" applyNumberFormat="1" applyFont="1" applyFill="1" applyBorder="1" applyAlignment="1">
      <alignment horizontal="right" vertical="top"/>
    </xf>
    <xf numFmtId="0" fontId="5" fillId="6" borderId="3" xfId="0" applyFont="1" applyFill="1" applyBorder="1" applyAlignment="1">
      <alignment horizontal="center" vertical="top"/>
    </xf>
    <xf numFmtId="4" fontId="34" fillId="6" borderId="3" xfId="3" applyNumberFormat="1" applyFont="1" applyFill="1" applyBorder="1" applyAlignment="1">
      <alignment horizontal="center" wrapText="1"/>
    </xf>
    <xf numFmtId="4" fontId="5" fillId="6" borderId="3" xfId="3" applyNumberFormat="1" applyFont="1" applyFill="1" applyBorder="1" applyAlignment="1">
      <alignment horizontal="right" wrapText="1"/>
    </xf>
    <xf numFmtId="0" fontId="53" fillId="0" borderId="0" xfId="0" applyFont="1" applyAlignment="1">
      <alignment horizontal="center"/>
    </xf>
    <xf numFmtId="0" fontId="28" fillId="0" borderId="5" xfId="0" applyFont="1" applyBorder="1" applyAlignment="1">
      <alignment horizontal="center" vertical="top" wrapText="1"/>
    </xf>
    <xf numFmtId="0" fontId="28" fillId="0" borderId="6" xfId="0" applyFont="1" applyBorder="1" applyAlignment="1">
      <alignment horizontal="center" vertical="top" wrapText="1"/>
    </xf>
    <xf numFmtId="0" fontId="28" fillId="0" borderId="7" xfId="0" applyFont="1" applyBorder="1" applyAlignment="1">
      <alignment horizontal="center" vertical="top" wrapText="1"/>
    </xf>
    <xf numFmtId="0" fontId="2" fillId="0" borderId="0" xfId="0" applyFont="1" applyAlignment="1">
      <alignment horizontal="left" vertical="top" wrapText="1"/>
    </xf>
    <xf numFmtId="0" fontId="55" fillId="0" borderId="0" xfId="6" applyFont="1" applyAlignment="1">
      <alignment horizontal="center" vertical="center"/>
    </xf>
    <xf numFmtId="0" fontId="53" fillId="0" borderId="0" xfId="6" applyFont="1" applyAlignment="1">
      <alignment horizontal="center"/>
    </xf>
    <xf numFmtId="0" fontId="53" fillId="0" borderId="0" xfId="6" applyFont="1" applyAlignment="1">
      <alignment horizontal="center" vertical="top"/>
    </xf>
    <xf numFmtId="0" fontId="52" fillId="9" borderId="0" xfId="9" applyFont="1" applyFill="1" applyAlignment="1">
      <alignment horizontal="center"/>
    </xf>
    <xf numFmtId="0" fontId="51" fillId="9" borderId="0" xfId="9" applyFont="1" applyFill="1" applyAlignment="1">
      <alignment horizontal="center"/>
    </xf>
    <xf numFmtId="8" fontId="4" fillId="0" borderId="0" xfId="0" applyNumberFormat="1" applyFont="1" applyAlignment="1">
      <alignment horizontal="center"/>
    </xf>
    <xf numFmtId="8" fontId="7" fillId="5" borderId="9" xfId="0" applyNumberFormat="1" applyFont="1" applyFill="1" applyBorder="1" applyAlignment="1">
      <alignment vertical="top"/>
    </xf>
    <xf numFmtId="8" fontId="4" fillId="0" borderId="1" xfId="0" applyNumberFormat="1" applyFont="1" applyBorder="1" applyAlignment="1">
      <alignment horizontal="center"/>
    </xf>
    <xf numFmtId="8" fontId="4" fillId="0" borderId="0" xfId="0" applyNumberFormat="1" applyFont="1" applyAlignment="1" applyProtection="1">
      <alignment horizontal="center"/>
      <protection locked="0"/>
    </xf>
    <xf numFmtId="8" fontId="7" fillId="5" borderId="6" xfId="0" applyNumberFormat="1" applyFont="1" applyFill="1" applyBorder="1" applyAlignment="1" applyProtection="1">
      <alignment vertical="top"/>
      <protection locked="0"/>
    </xf>
    <xf numFmtId="8" fontId="4" fillId="0" borderId="1" xfId="0" applyNumberFormat="1" applyFont="1" applyBorder="1" applyAlignment="1" applyProtection="1">
      <alignment horizontal="center"/>
      <protection locked="0"/>
    </xf>
  </cellXfs>
  <cellStyles count="10">
    <cellStyle name="Comma 3" xfId="5" xr:uid="{CE28758C-7777-4023-A205-C77D5E09EC55}"/>
    <cellStyle name="Navadno" xfId="0" builtinId="0"/>
    <cellStyle name="Navadno 2" xfId="2" xr:uid="{14A348E6-443B-4A95-957A-EBEF5198E376}"/>
    <cellStyle name="Navadno 2 2" xfId="9" xr:uid="{26ED7D66-89E9-4A20-8806-BB4EBA63E41F}"/>
    <cellStyle name="Navadno 3" xfId="7" xr:uid="{0FB76173-6AB6-44B6-85D4-020882622D15}"/>
    <cellStyle name="Normal 2 2" xfId="6" xr:uid="{16FAB488-3BB8-41DB-BB64-614743C37B64}"/>
    <cellStyle name="Normal 4" xfId="4" xr:uid="{EDF635C1-2505-4281-BCA0-E80828733C71}"/>
    <cellStyle name="Normal_Sheet1" xfId="8" xr:uid="{CD680425-38BD-4636-A42C-F819F31D2B57}"/>
    <cellStyle name="Valuta" xfId="1" builtinId="4"/>
    <cellStyle name="Vejica 2" xfId="3" xr:uid="{E7BA1224-03F2-4CDB-B3F9-0CD7C702B95D}"/>
  </cellStyles>
  <dxfs count="14">
    <dxf>
      <fill>
        <patternFill patternType="solid">
          <bgColor theme="9" tint="0.79995117038483843"/>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fgColor indexed="64"/>
          <bgColor theme="8" tint="0.59996337778862885"/>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
      <fill>
        <patternFill patternType="solid">
          <bgColor theme="9" tint="0.7999511703848384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editAs="oneCell">
    <xdr:from>
      <xdr:col>1</xdr:col>
      <xdr:colOff>2291443</xdr:colOff>
      <xdr:row>83</xdr:row>
      <xdr:rowOff>0</xdr:rowOff>
    </xdr:from>
    <xdr:to>
      <xdr:col>1</xdr:col>
      <xdr:colOff>2373086</xdr:colOff>
      <xdr:row>84</xdr:row>
      <xdr:rowOff>38100</xdr:rowOff>
    </xdr:to>
    <xdr:sp macro="" textlink="">
      <xdr:nvSpPr>
        <xdr:cNvPr id="2" name="Text Box 26">
          <a:extLst>
            <a:ext uri="{FF2B5EF4-FFF2-40B4-BE49-F238E27FC236}">
              <a16:creationId xmlns:a16="http://schemas.microsoft.com/office/drawing/2014/main" id="{0CB4A0A6-8681-406E-BFAC-C44DA46431A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 name="Text Box 27">
          <a:extLst>
            <a:ext uri="{FF2B5EF4-FFF2-40B4-BE49-F238E27FC236}">
              <a16:creationId xmlns:a16="http://schemas.microsoft.com/office/drawing/2014/main" id="{7C97EF4F-ACC8-4ADE-A47B-8C31B56518F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 name="Text Box 28">
          <a:extLst>
            <a:ext uri="{FF2B5EF4-FFF2-40B4-BE49-F238E27FC236}">
              <a16:creationId xmlns:a16="http://schemas.microsoft.com/office/drawing/2014/main" id="{E05894B2-F55C-4AFA-B797-79D4E573CB1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 name="Text Box 29">
          <a:extLst>
            <a:ext uri="{FF2B5EF4-FFF2-40B4-BE49-F238E27FC236}">
              <a16:creationId xmlns:a16="http://schemas.microsoft.com/office/drawing/2014/main" id="{E2E81308-AED5-4022-9786-035C8BE3766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 name="Text Box 30">
          <a:extLst>
            <a:ext uri="{FF2B5EF4-FFF2-40B4-BE49-F238E27FC236}">
              <a16:creationId xmlns:a16="http://schemas.microsoft.com/office/drawing/2014/main" id="{ADB0957F-E673-4FE1-AB37-F744CDAEF5D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 name="Text Box 31">
          <a:extLst>
            <a:ext uri="{FF2B5EF4-FFF2-40B4-BE49-F238E27FC236}">
              <a16:creationId xmlns:a16="http://schemas.microsoft.com/office/drawing/2014/main" id="{C213FB39-D1AA-471B-A28C-AC91AF63381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8" name="Text Box 32">
          <a:extLst>
            <a:ext uri="{FF2B5EF4-FFF2-40B4-BE49-F238E27FC236}">
              <a16:creationId xmlns:a16="http://schemas.microsoft.com/office/drawing/2014/main" id="{7194C783-D175-4B1B-9691-5EA31DE21C5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9" name="Text Box 33">
          <a:extLst>
            <a:ext uri="{FF2B5EF4-FFF2-40B4-BE49-F238E27FC236}">
              <a16:creationId xmlns:a16="http://schemas.microsoft.com/office/drawing/2014/main" id="{68E4FF88-B7F3-41BA-AF4F-E71CA87AAB5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0" name="Text Box 34">
          <a:extLst>
            <a:ext uri="{FF2B5EF4-FFF2-40B4-BE49-F238E27FC236}">
              <a16:creationId xmlns:a16="http://schemas.microsoft.com/office/drawing/2014/main" id="{48A77132-7062-4877-954A-45F49363E5C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1" name="Text Box 35">
          <a:extLst>
            <a:ext uri="{FF2B5EF4-FFF2-40B4-BE49-F238E27FC236}">
              <a16:creationId xmlns:a16="http://schemas.microsoft.com/office/drawing/2014/main" id="{F5AE0816-6503-45B4-8922-A56C87BB91C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2" name="Text Box 36">
          <a:extLst>
            <a:ext uri="{FF2B5EF4-FFF2-40B4-BE49-F238E27FC236}">
              <a16:creationId xmlns:a16="http://schemas.microsoft.com/office/drawing/2014/main" id="{BE5467AC-0340-4884-B061-C5C94FDC05F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3" name="Text Box 37">
          <a:extLst>
            <a:ext uri="{FF2B5EF4-FFF2-40B4-BE49-F238E27FC236}">
              <a16:creationId xmlns:a16="http://schemas.microsoft.com/office/drawing/2014/main" id="{1C09D978-AB47-4298-8DDF-02E8D12344E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4" name="Text Box 38">
          <a:extLst>
            <a:ext uri="{FF2B5EF4-FFF2-40B4-BE49-F238E27FC236}">
              <a16:creationId xmlns:a16="http://schemas.microsoft.com/office/drawing/2014/main" id="{CD850338-564D-4B1D-92FB-7C376B0EFB6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5" name="Text Box 39">
          <a:extLst>
            <a:ext uri="{FF2B5EF4-FFF2-40B4-BE49-F238E27FC236}">
              <a16:creationId xmlns:a16="http://schemas.microsoft.com/office/drawing/2014/main" id="{1BF6673A-834B-4042-8CFD-484A17788BF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6" name="Text Box 40">
          <a:extLst>
            <a:ext uri="{FF2B5EF4-FFF2-40B4-BE49-F238E27FC236}">
              <a16:creationId xmlns:a16="http://schemas.microsoft.com/office/drawing/2014/main" id="{287A1441-54F0-4BF8-8443-00C0D35FEC8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7" name="Text Box 41">
          <a:extLst>
            <a:ext uri="{FF2B5EF4-FFF2-40B4-BE49-F238E27FC236}">
              <a16:creationId xmlns:a16="http://schemas.microsoft.com/office/drawing/2014/main" id="{40BF6B85-03DE-44F3-942F-FE9A39E7E5F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8" name="Text Box 42">
          <a:extLst>
            <a:ext uri="{FF2B5EF4-FFF2-40B4-BE49-F238E27FC236}">
              <a16:creationId xmlns:a16="http://schemas.microsoft.com/office/drawing/2014/main" id="{5E3C01BD-763B-43DD-B2E8-9042BFB14B1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9" name="Text Box 43">
          <a:extLst>
            <a:ext uri="{FF2B5EF4-FFF2-40B4-BE49-F238E27FC236}">
              <a16:creationId xmlns:a16="http://schemas.microsoft.com/office/drawing/2014/main" id="{A48D05A5-E2FE-4AE9-B46C-999DD216EEB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0" name="Text Box 44">
          <a:extLst>
            <a:ext uri="{FF2B5EF4-FFF2-40B4-BE49-F238E27FC236}">
              <a16:creationId xmlns:a16="http://schemas.microsoft.com/office/drawing/2014/main" id="{73E53B08-97D1-4F96-9C54-06C752DD3E8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1" name="Text Box 45">
          <a:extLst>
            <a:ext uri="{FF2B5EF4-FFF2-40B4-BE49-F238E27FC236}">
              <a16:creationId xmlns:a16="http://schemas.microsoft.com/office/drawing/2014/main" id="{341A3C0F-73D7-4D97-B7E8-B5BD71D3846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2" name="Text Box 46">
          <a:extLst>
            <a:ext uri="{FF2B5EF4-FFF2-40B4-BE49-F238E27FC236}">
              <a16:creationId xmlns:a16="http://schemas.microsoft.com/office/drawing/2014/main" id="{B671AF57-954E-4882-95DD-73B718CD22B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3" name="Text Box 47">
          <a:extLst>
            <a:ext uri="{FF2B5EF4-FFF2-40B4-BE49-F238E27FC236}">
              <a16:creationId xmlns:a16="http://schemas.microsoft.com/office/drawing/2014/main" id="{0DDBCE52-4621-4644-8A47-BD04A6C7033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4" name="Text Box 49">
          <a:extLst>
            <a:ext uri="{FF2B5EF4-FFF2-40B4-BE49-F238E27FC236}">
              <a16:creationId xmlns:a16="http://schemas.microsoft.com/office/drawing/2014/main" id="{3822C81A-4DB1-45CF-9B81-05AE4141CA8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5" name="Text Box 50">
          <a:extLst>
            <a:ext uri="{FF2B5EF4-FFF2-40B4-BE49-F238E27FC236}">
              <a16:creationId xmlns:a16="http://schemas.microsoft.com/office/drawing/2014/main" id="{9E9F5982-932E-40E1-9101-D069FAF5888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6" name="Text Box 51">
          <a:extLst>
            <a:ext uri="{FF2B5EF4-FFF2-40B4-BE49-F238E27FC236}">
              <a16:creationId xmlns:a16="http://schemas.microsoft.com/office/drawing/2014/main" id="{273940CC-7200-4E6A-83B7-711FE8399F5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7" name="Text Box 52">
          <a:extLst>
            <a:ext uri="{FF2B5EF4-FFF2-40B4-BE49-F238E27FC236}">
              <a16:creationId xmlns:a16="http://schemas.microsoft.com/office/drawing/2014/main" id="{D0BA5A3F-F3A4-4502-A74F-F7DEE035981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8" name="Text Box 53">
          <a:extLst>
            <a:ext uri="{FF2B5EF4-FFF2-40B4-BE49-F238E27FC236}">
              <a16:creationId xmlns:a16="http://schemas.microsoft.com/office/drawing/2014/main" id="{F3DE7A2F-98E4-4237-B87B-B06BB9C9A38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9" name="Text Box 54">
          <a:extLst>
            <a:ext uri="{FF2B5EF4-FFF2-40B4-BE49-F238E27FC236}">
              <a16:creationId xmlns:a16="http://schemas.microsoft.com/office/drawing/2014/main" id="{17B5D313-7AEC-4AA6-9400-81C671C3AE7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0" name="Text Box 55">
          <a:extLst>
            <a:ext uri="{FF2B5EF4-FFF2-40B4-BE49-F238E27FC236}">
              <a16:creationId xmlns:a16="http://schemas.microsoft.com/office/drawing/2014/main" id="{CE76D3EC-4629-446A-A6CF-6257B8E91F9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1" name="Text Box 56">
          <a:extLst>
            <a:ext uri="{FF2B5EF4-FFF2-40B4-BE49-F238E27FC236}">
              <a16:creationId xmlns:a16="http://schemas.microsoft.com/office/drawing/2014/main" id="{C9ADCE0B-E99B-49BC-A0E0-57CCE2A7C0A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2" name="Text Box 57">
          <a:extLst>
            <a:ext uri="{FF2B5EF4-FFF2-40B4-BE49-F238E27FC236}">
              <a16:creationId xmlns:a16="http://schemas.microsoft.com/office/drawing/2014/main" id="{5C3AE2EF-D216-45E0-8533-4C5D9D9685E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3" name="Text Box 58">
          <a:extLst>
            <a:ext uri="{FF2B5EF4-FFF2-40B4-BE49-F238E27FC236}">
              <a16:creationId xmlns:a16="http://schemas.microsoft.com/office/drawing/2014/main" id="{96E571C7-6A7D-4880-86A9-E4844203258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4" name="Text Box 59">
          <a:extLst>
            <a:ext uri="{FF2B5EF4-FFF2-40B4-BE49-F238E27FC236}">
              <a16:creationId xmlns:a16="http://schemas.microsoft.com/office/drawing/2014/main" id="{27F914A7-46CA-4376-BAE2-C931C7BD075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5" name="Text Box 60">
          <a:extLst>
            <a:ext uri="{FF2B5EF4-FFF2-40B4-BE49-F238E27FC236}">
              <a16:creationId xmlns:a16="http://schemas.microsoft.com/office/drawing/2014/main" id="{01A2AA27-8B4E-44D9-960A-81BA977AFC8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6" name="Text Box 61">
          <a:extLst>
            <a:ext uri="{FF2B5EF4-FFF2-40B4-BE49-F238E27FC236}">
              <a16:creationId xmlns:a16="http://schemas.microsoft.com/office/drawing/2014/main" id="{81F10273-ED6B-4BBD-B76F-333DE4F3360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7" name="Text Box 62">
          <a:extLst>
            <a:ext uri="{FF2B5EF4-FFF2-40B4-BE49-F238E27FC236}">
              <a16:creationId xmlns:a16="http://schemas.microsoft.com/office/drawing/2014/main" id="{89F77211-C3BD-404C-833C-471B5FED268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8" name="Text Box 63">
          <a:extLst>
            <a:ext uri="{FF2B5EF4-FFF2-40B4-BE49-F238E27FC236}">
              <a16:creationId xmlns:a16="http://schemas.microsoft.com/office/drawing/2014/main" id="{383C2DE5-DAD2-482D-87B8-05E26BED166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9" name="Text Box 64">
          <a:extLst>
            <a:ext uri="{FF2B5EF4-FFF2-40B4-BE49-F238E27FC236}">
              <a16:creationId xmlns:a16="http://schemas.microsoft.com/office/drawing/2014/main" id="{5C71F81C-1AD0-433B-980A-F95F450A4F2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0" name="Text Box 65">
          <a:extLst>
            <a:ext uri="{FF2B5EF4-FFF2-40B4-BE49-F238E27FC236}">
              <a16:creationId xmlns:a16="http://schemas.microsoft.com/office/drawing/2014/main" id="{84901BA5-B8F3-4F72-B073-01E55F5F493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1" name="Text Box 66">
          <a:extLst>
            <a:ext uri="{FF2B5EF4-FFF2-40B4-BE49-F238E27FC236}">
              <a16:creationId xmlns:a16="http://schemas.microsoft.com/office/drawing/2014/main" id="{65690767-B367-4349-8C4E-C968CDFFFF6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2" name="Text Box 67">
          <a:extLst>
            <a:ext uri="{FF2B5EF4-FFF2-40B4-BE49-F238E27FC236}">
              <a16:creationId xmlns:a16="http://schemas.microsoft.com/office/drawing/2014/main" id="{896A648B-3EE2-4DE3-BC55-B3EE63004FB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3" name="Text Box 68">
          <a:extLst>
            <a:ext uri="{FF2B5EF4-FFF2-40B4-BE49-F238E27FC236}">
              <a16:creationId xmlns:a16="http://schemas.microsoft.com/office/drawing/2014/main" id="{5E7C6C8A-5870-4E84-A401-FB02EC1933C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4" name="Text Box 69">
          <a:extLst>
            <a:ext uri="{FF2B5EF4-FFF2-40B4-BE49-F238E27FC236}">
              <a16:creationId xmlns:a16="http://schemas.microsoft.com/office/drawing/2014/main" id="{CE1544AF-3115-4E8B-B57B-66CE55B58E5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5" name="Text Box 70">
          <a:extLst>
            <a:ext uri="{FF2B5EF4-FFF2-40B4-BE49-F238E27FC236}">
              <a16:creationId xmlns:a16="http://schemas.microsoft.com/office/drawing/2014/main" id="{E25B135C-6999-47A8-A474-D998115592A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6" name="Text Box 71">
          <a:extLst>
            <a:ext uri="{FF2B5EF4-FFF2-40B4-BE49-F238E27FC236}">
              <a16:creationId xmlns:a16="http://schemas.microsoft.com/office/drawing/2014/main" id="{66C8D148-35C4-4B38-8241-D80AB055231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7" name="Text Box 72">
          <a:extLst>
            <a:ext uri="{FF2B5EF4-FFF2-40B4-BE49-F238E27FC236}">
              <a16:creationId xmlns:a16="http://schemas.microsoft.com/office/drawing/2014/main" id="{CA95083C-9574-4F21-BB5A-57B1298031C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8" name="Text Box 73">
          <a:extLst>
            <a:ext uri="{FF2B5EF4-FFF2-40B4-BE49-F238E27FC236}">
              <a16:creationId xmlns:a16="http://schemas.microsoft.com/office/drawing/2014/main" id="{AE14756C-9210-4027-9266-0623692A95A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9" name="Text Box 74">
          <a:extLst>
            <a:ext uri="{FF2B5EF4-FFF2-40B4-BE49-F238E27FC236}">
              <a16:creationId xmlns:a16="http://schemas.microsoft.com/office/drawing/2014/main" id="{068EBAD3-291D-41A2-B006-1FC2A6BC8EC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0" name="Text Box 75">
          <a:extLst>
            <a:ext uri="{FF2B5EF4-FFF2-40B4-BE49-F238E27FC236}">
              <a16:creationId xmlns:a16="http://schemas.microsoft.com/office/drawing/2014/main" id="{E6B567EA-9404-4D39-B87A-DFEED7020F8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1" name="Text Box 76">
          <a:extLst>
            <a:ext uri="{FF2B5EF4-FFF2-40B4-BE49-F238E27FC236}">
              <a16:creationId xmlns:a16="http://schemas.microsoft.com/office/drawing/2014/main" id="{960FFFCE-AD75-4F4D-B4E9-36753366E78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2" name="Text Box 77">
          <a:extLst>
            <a:ext uri="{FF2B5EF4-FFF2-40B4-BE49-F238E27FC236}">
              <a16:creationId xmlns:a16="http://schemas.microsoft.com/office/drawing/2014/main" id="{C1C75F0A-B14B-4089-AD9C-ED168C85239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3" name="Text Box 78">
          <a:extLst>
            <a:ext uri="{FF2B5EF4-FFF2-40B4-BE49-F238E27FC236}">
              <a16:creationId xmlns:a16="http://schemas.microsoft.com/office/drawing/2014/main" id="{97B39B74-E69F-4800-9DBE-5DB565BEDE7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4" name="Text Box 79">
          <a:extLst>
            <a:ext uri="{FF2B5EF4-FFF2-40B4-BE49-F238E27FC236}">
              <a16:creationId xmlns:a16="http://schemas.microsoft.com/office/drawing/2014/main" id="{F65A98DD-EE4E-4D17-953B-AF07FED58B0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5" name="Text Box 80">
          <a:extLst>
            <a:ext uri="{FF2B5EF4-FFF2-40B4-BE49-F238E27FC236}">
              <a16:creationId xmlns:a16="http://schemas.microsoft.com/office/drawing/2014/main" id="{A38DDC8C-4E88-467B-8D5A-182F45D5DA4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6" name="Text Box 81">
          <a:extLst>
            <a:ext uri="{FF2B5EF4-FFF2-40B4-BE49-F238E27FC236}">
              <a16:creationId xmlns:a16="http://schemas.microsoft.com/office/drawing/2014/main" id="{AE94B8EF-FCA8-4114-88D7-9B916C1AA04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7" name="Text Box 82">
          <a:extLst>
            <a:ext uri="{FF2B5EF4-FFF2-40B4-BE49-F238E27FC236}">
              <a16:creationId xmlns:a16="http://schemas.microsoft.com/office/drawing/2014/main" id="{1B57CCA7-7BC5-4616-9278-39763F78812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8" name="Text Box 83">
          <a:extLst>
            <a:ext uri="{FF2B5EF4-FFF2-40B4-BE49-F238E27FC236}">
              <a16:creationId xmlns:a16="http://schemas.microsoft.com/office/drawing/2014/main" id="{6808D3E7-5E76-4D7D-A10F-B81CEC82D0F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9" name="Text Box 84">
          <a:extLst>
            <a:ext uri="{FF2B5EF4-FFF2-40B4-BE49-F238E27FC236}">
              <a16:creationId xmlns:a16="http://schemas.microsoft.com/office/drawing/2014/main" id="{7183F0B3-EC66-467C-9A38-BA8C6CD4CFC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0" name="Text Box 85">
          <a:extLst>
            <a:ext uri="{FF2B5EF4-FFF2-40B4-BE49-F238E27FC236}">
              <a16:creationId xmlns:a16="http://schemas.microsoft.com/office/drawing/2014/main" id="{CA1C82D1-28B5-4293-9F1D-C695E3952A5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1" name="Text Box 86">
          <a:extLst>
            <a:ext uri="{FF2B5EF4-FFF2-40B4-BE49-F238E27FC236}">
              <a16:creationId xmlns:a16="http://schemas.microsoft.com/office/drawing/2014/main" id="{273DFB1A-06CD-4864-82CB-58AE343CD2B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2" name="Text Box 87">
          <a:extLst>
            <a:ext uri="{FF2B5EF4-FFF2-40B4-BE49-F238E27FC236}">
              <a16:creationId xmlns:a16="http://schemas.microsoft.com/office/drawing/2014/main" id="{D97C5098-924E-4C2A-9E40-0ED9D29833E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3" name="Text Box 88">
          <a:extLst>
            <a:ext uri="{FF2B5EF4-FFF2-40B4-BE49-F238E27FC236}">
              <a16:creationId xmlns:a16="http://schemas.microsoft.com/office/drawing/2014/main" id="{AD64EF9B-B2E8-40A8-A2C2-D5D45BD3966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4" name="Text Box 89">
          <a:extLst>
            <a:ext uri="{FF2B5EF4-FFF2-40B4-BE49-F238E27FC236}">
              <a16:creationId xmlns:a16="http://schemas.microsoft.com/office/drawing/2014/main" id="{A2E39023-45D3-4E33-8141-7B3D8BB1F24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5" name="Text Box 90">
          <a:extLst>
            <a:ext uri="{FF2B5EF4-FFF2-40B4-BE49-F238E27FC236}">
              <a16:creationId xmlns:a16="http://schemas.microsoft.com/office/drawing/2014/main" id="{EFCC76B4-9933-4F93-900B-DECEC44C46E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6" name="Text Box 91">
          <a:extLst>
            <a:ext uri="{FF2B5EF4-FFF2-40B4-BE49-F238E27FC236}">
              <a16:creationId xmlns:a16="http://schemas.microsoft.com/office/drawing/2014/main" id="{B3D68B50-1B31-4CBE-B11F-19A643443C0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7" name="Text Box 92">
          <a:extLst>
            <a:ext uri="{FF2B5EF4-FFF2-40B4-BE49-F238E27FC236}">
              <a16:creationId xmlns:a16="http://schemas.microsoft.com/office/drawing/2014/main" id="{F4C58874-E23F-4A82-B24B-7A25E86CD59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8" name="Text Box 26">
          <a:extLst>
            <a:ext uri="{FF2B5EF4-FFF2-40B4-BE49-F238E27FC236}">
              <a16:creationId xmlns:a16="http://schemas.microsoft.com/office/drawing/2014/main" id="{823315A3-9729-4E0F-8C7B-64A300AF267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9" name="Text Box 27">
          <a:extLst>
            <a:ext uri="{FF2B5EF4-FFF2-40B4-BE49-F238E27FC236}">
              <a16:creationId xmlns:a16="http://schemas.microsoft.com/office/drawing/2014/main" id="{6626BCEC-79F6-4DD6-B079-6BA1BFD63B7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0" name="Text Box 28">
          <a:extLst>
            <a:ext uri="{FF2B5EF4-FFF2-40B4-BE49-F238E27FC236}">
              <a16:creationId xmlns:a16="http://schemas.microsoft.com/office/drawing/2014/main" id="{5ED0D544-567D-45E0-9D43-01CF5FD5A40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1" name="Text Box 29">
          <a:extLst>
            <a:ext uri="{FF2B5EF4-FFF2-40B4-BE49-F238E27FC236}">
              <a16:creationId xmlns:a16="http://schemas.microsoft.com/office/drawing/2014/main" id="{CD5DDAFA-044B-475E-9DD2-D891A7E1C6C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2" name="Text Box 30">
          <a:extLst>
            <a:ext uri="{FF2B5EF4-FFF2-40B4-BE49-F238E27FC236}">
              <a16:creationId xmlns:a16="http://schemas.microsoft.com/office/drawing/2014/main" id="{0DB26C01-9DF4-4866-8795-F7B3A59F88B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3" name="Text Box 31">
          <a:extLst>
            <a:ext uri="{FF2B5EF4-FFF2-40B4-BE49-F238E27FC236}">
              <a16:creationId xmlns:a16="http://schemas.microsoft.com/office/drawing/2014/main" id="{A558EB6A-9E11-4654-8C18-ECA5D16843D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4" name="Text Box 32">
          <a:extLst>
            <a:ext uri="{FF2B5EF4-FFF2-40B4-BE49-F238E27FC236}">
              <a16:creationId xmlns:a16="http://schemas.microsoft.com/office/drawing/2014/main" id="{F45A4988-4AA0-447F-B9E7-03F9DA9BB26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5" name="Text Box 33">
          <a:extLst>
            <a:ext uri="{FF2B5EF4-FFF2-40B4-BE49-F238E27FC236}">
              <a16:creationId xmlns:a16="http://schemas.microsoft.com/office/drawing/2014/main" id="{CC4B8FBF-306C-4BC4-BCA3-F3306C7FBE9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6" name="Text Box 34">
          <a:extLst>
            <a:ext uri="{FF2B5EF4-FFF2-40B4-BE49-F238E27FC236}">
              <a16:creationId xmlns:a16="http://schemas.microsoft.com/office/drawing/2014/main" id="{C3DFD141-8DBC-4452-810F-EC3D6E5744E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7" name="Text Box 35">
          <a:extLst>
            <a:ext uri="{FF2B5EF4-FFF2-40B4-BE49-F238E27FC236}">
              <a16:creationId xmlns:a16="http://schemas.microsoft.com/office/drawing/2014/main" id="{6D2B3922-CA20-4E53-9B28-C9F3A3A3F13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8" name="Text Box 36">
          <a:extLst>
            <a:ext uri="{FF2B5EF4-FFF2-40B4-BE49-F238E27FC236}">
              <a16:creationId xmlns:a16="http://schemas.microsoft.com/office/drawing/2014/main" id="{AD9A7D4A-2365-4E1B-8ADA-6928F7A1DA7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9" name="Text Box 37">
          <a:extLst>
            <a:ext uri="{FF2B5EF4-FFF2-40B4-BE49-F238E27FC236}">
              <a16:creationId xmlns:a16="http://schemas.microsoft.com/office/drawing/2014/main" id="{7EBC83F4-5D42-4528-BE1C-9BB615029EA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80" name="Text Box 38">
          <a:extLst>
            <a:ext uri="{FF2B5EF4-FFF2-40B4-BE49-F238E27FC236}">
              <a16:creationId xmlns:a16="http://schemas.microsoft.com/office/drawing/2014/main" id="{398A18FE-6704-4064-B907-6F0D673F284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81" name="Text Box 39">
          <a:extLst>
            <a:ext uri="{FF2B5EF4-FFF2-40B4-BE49-F238E27FC236}">
              <a16:creationId xmlns:a16="http://schemas.microsoft.com/office/drawing/2014/main" id="{647B5DDF-8448-4E83-9220-2564D6E697F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82" name="Text Box 40">
          <a:extLst>
            <a:ext uri="{FF2B5EF4-FFF2-40B4-BE49-F238E27FC236}">
              <a16:creationId xmlns:a16="http://schemas.microsoft.com/office/drawing/2014/main" id="{658D0233-AF11-4A80-B242-94AB1670F71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83" name="Text Box 41">
          <a:extLst>
            <a:ext uri="{FF2B5EF4-FFF2-40B4-BE49-F238E27FC236}">
              <a16:creationId xmlns:a16="http://schemas.microsoft.com/office/drawing/2014/main" id="{98C622CF-60FA-4B9E-9159-FA64E485397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84" name="Text Box 42">
          <a:extLst>
            <a:ext uri="{FF2B5EF4-FFF2-40B4-BE49-F238E27FC236}">
              <a16:creationId xmlns:a16="http://schemas.microsoft.com/office/drawing/2014/main" id="{50C9FFCF-30E7-44D4-8DA1-1CEE7756B0F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85" name="Text Box 43">
          <a:extLst>
            <a:ext uri="{FF2B5EF4-FFF2-40B4-BE49-F238E27FC236}">
              <a16:creationId xmlns:a16="http://schemas.microsoft.com/office/drawing/2014/main" id="{7164B8F9-87CD-41DA-856D-513A0EB1A1B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86" name="Text Box 44">
          <a:extLst>
            <a:ext uri="{FF2B5EF4-FFF2-40B4-BE49-F238E27FC236}">
              <a16:creationId xmlns:a16="http://schemas.microsoft.com/office/drawing/2014/main" id="{13A92AFF-B70B-4B58-B210-B444ACE9841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87" name="Text Box 45">
          <a:extLst>
            <a:ext uri="{FF2B5EF4-FFF2-40B4-BE49-F238E27FC236}">
              <a16:creationId xmlns:a16="http://schemas.microsoft.com/office/drawing/2014/main" id="{3EDC28C7-0CC5-47B6-9964-5F2D206A8FB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88" name="Text Box 46">
          <a:extLst>
            <a:ext uri="{FF2B5EF4-FFF2-40B4-BE49-F238E27FC236}">
              <a16:creationId xmlns:a16="http://schemas.microsoft.com/office/drawing/2014/main" id="{5813F296-6366-4651-8381-712749EE624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89" name="Text Box 47">
          <a:extLst>
            <a:ext uri="{FF2B5EF4-FFF2-40B4-BE49-F238E27FC236}">
              <a16:creationId xmlns:a16="http://schemas.microsoft.com/office/drawing/2014/main" id="{A4C061D3-C5A1-45DA-9DBA-C3C4DC9B5C1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90" name="Text Box 49">
          <a:extLst>
            <a:ext uri="{FF2B5EF4-FFF2-40B4-BE49-F238E27FC236}">
              <a16:creationId xmlns:a16="http://schemas.microsoft.com/office/drawing/2014/main" id="{846FC439-52B1-485E-AFA3-1107DE55247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91" name="Text Box 50">
          <a:extLst>
            <a:ext uri="{FF2B5EF4-FFF2-40B4-BE49-F238E27FC236}">
              <a16:creationId xmlns:a16="http://schemas.microsoft.com/office/drawing/2014/main" id="{29389399-60EA-464E-A1F5-B9BB8D6F537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92" name="Text Box 51">
          <a:extLst>
            <a:ext uri="{FF2B5EF4-FFF2-40B4-BE49-F238E27FC236}">
              <a16:creationId xmlns:a16="http://schemas.microsoft.com/office/drawing/2014/main" id="{DDCF5E25-2053-4DAF-9841-4D77B386C0C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93" name="Text Box 52">
          <a:extLst>
            <a:ext uri="{FF2B5EF4-FFF2-40B4-BE49-F238E27FC236}">
              <a16:creationId xmlns:a16="http://schemas.microsoft.com/office/drawing/2014/main" id="{69BD358D-A752-48E5-8F1C-6F5E162AAA7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94" name="Text Box 53">
          <a:extLst>
            <a:ext uri="{FF2B5EF4-FFF2-40B4-BE49-F238E27FC236}">
              <a16:creationId xmlns:a16="http://schemas.microsoft.com/office/drawing/2014/main" id="{23C58A11-F127-4C23-8C3C-E79B0354C81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95" name="Text Box 54">
          <a:extLst>
            <a:ext uri="{FF2B5EF4-FFF2-40B4-BE49-F238E27FC236}">
              <a16:creationId xmlns:a16="http://schemas.microsoft.com/office/drawing/2014/main" id="{E933F1C0-B7C1-4BE0-B8C5-120ABCE224A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96" name="Text Box 55">
          <a:extLst>
            <a:ext uri="{FF2B5EF4-FFF2-40B4-BE49-F238E27FC236}">
              <a16:creationId xmlns:a16="http://schemas.microsoft.com/office/drawing/2014/main" id="{ED4FDC88-610E-4F67-86B4-6CF91D47742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97" name="Text Box 56">
          <a:extLst>
            <a:ext uri="{FF2B5EF4-FFF2-40B4-BE49-F238E27FC236}">
              <a16:creationId xmlns:a16="http://schemas.microsoft.com/office/drawing/2014/main" id="{8E97D21C-9232-47DA-9CDF-A767D2DDD64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98" name="Text Box 57">
          <a:extLst>
            <a:ext uri="{FF2B5EF4-FFF2-40B4-BE49-F238E27FC236}">
              <a16:creationId xmlns:a16="http://schemas.microsoft.com/office/drawing/2014/main" id="{1E843B7D-D61F-4C3B-81E4-97150F0428E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99" name="Text Box 58">
          <a:extLst>
            <a:ext uri="{FF2B5EF4-FFF2-40B4-BE49-F238E27FC236}">
              <a16:creationId xmlns:a16="http://schemas.microsoft.com/office/drawing/2014/main" id="{7CC2B440-DB45-4E6E-9661-C5A8A9F2DF2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00" name="Text Box 59">
          <a:extLst>
            <a:ext uri="{FF2B5EF4-FFF2-40B4-BE49-F238E27FC236}">
              <a16:creationId xmlns:a16="http://schemas.microsoft.com/office/drawing/2014/main" id="{55D4CEB4-AD99-4421-B71D-EDA8B9E0548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01" name="Text Box 60">
          <a:extLst>
            <a:ext uri="{FF2B5EF4-FFF2-40B4-BE49-F238E27FC236}">
              <a16:creationId xmlns:a16="http://schemas.microsoft.com/office/drawing/2014/main" id="{36250B57-7142-49BB-8456-B4CC3E731C3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02" name="Text Box 61">
          <a:extLst>
            <a:ext uri="{FF2B5EF4-FFF2-40B4-BE49-F238E27FC236}">
              <a16:creationId xmlns:a16="http://schemas.microsoft.com/office/drawing/2014/main" id="{7420F6CB-1DB7-4346-8F2B-683E21BED8D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03" name="Text Box 62">
          <a:extLst>
            <a:ext uri="{FF2B5EF4-FFF2-40B4-BE49-F238E27FC236}">
              <a16:creationId xmlns:a16="http://schemas.microsoft.com/office/drawing/2014/main" id="{4CD252EB-C30E-4933-BB9F-8F1D1F46A1F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04" name="Text Box 63">
          <a:extLst>
            <a:ext uri="{FF2B5EF4-FFF2-40B4-BE49-F238E27FC236}">
              <a16:creationId xmlns:a16="http://schemas.microsoft.com/office/drawing/2014/main" id="{58AA19C2-927C-467B-B1CA-284E54DFFA0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05" name="Text Box 64">
          <a:extLst>
            <a:ext uri="{FF2B5EF4-FFF2-40B4-BE49-F238E27FC236}">
              <a16:creationId xmlns:a16="http://schemas.microsoft.com/office/drawing/2014/main" id="{F376A6FD-A5A6-401D-BAC5-ED6E6329587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06" name="Text Box 65">
          <a:extLst>
            <a:ext uri="{FF2B5EF4-FFF2-40B4-BE49-F238E27FC236}">
              <a16:creationId xmlns:a16="http://schemas.microsoft.com/office/drawing/2014/main" id="{42F203BA-5CB9-43C8-9AC9-26CDD6D0756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07" name="Text Box 66">
          <a:extLst>
            <a:ext uri="{FF2B5EF4-FFF2-40B4-BE49-F238E27FC236}">
              <a16:creationId xmlns:a16="http://schemas.microsoft.com/office/drawing/2014/main" id="{FACA1608-F1B4-4C9E-AA60-5743F993749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08" name="Text Box 67">
          <a:extLst>
            <a:ext uri="{FF2B5EF4-FFF2-40B4-BE49-F238E27FC236}">
              <a16:creationId xmlns:a16="http://schemas.microsoft.com/office/drawing/2014/main" id="{ED55FF61-666E-4C55-8430-A4B5405BF36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09" name="Text Box 68">
          <a:extLst>
            <a:ext uri="{FF2B5EF4-FFF2-40B4-BE49-F238E27FC236}">
              <a16:creationId xmlns:a16="http://schemas.microsoft.com/office/drawing/2014/main" id="{A6365374-C8FB-4111-BAB3-0F6F374075E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10" name="Text Box 69">
          <a:extLst>
            <a:ext uri="{FF2B5EF4-FFF2-40B4-BE49-F238E27FC236}">
              <a16:creationId xmlns:a16="http://schemas.microsoft.com/office/drawing/2014/main" id="{96A880E3-74D6-4097-B0FA-05597F1667F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11" name="Text Box 70">
          <a:extLst>
            <a:ext uri="{FF2B5EF4-FFF2-40B4-BE49-F238E27FC236}">
              <a16:creationId xmlns:a16="http://schemas.microsoft.com/office/drawing/2014/main" id="{3CF39BFF-C390-4D8C-BCCE-02AB535CA8F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12" name="Text Box 71">
          <a:extLst>
            <a:ext uri="{FF2B5EF4-FFF2-40B4-BE49-F238E27FC236}">
              <a16:creationId xmlns:a16="http://schemas.microsoft.com/office/drawing/2014/main" id="{68921113-2252-46BA-8EE8-947874E18DB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13" name="Text Box 72">
          <a:extLst>
            <a:ext uri="{FF2B5EF4-FFF2-40B4-BE49-F238E27FC236}">
              <a16:creationId xmlns:a16="http://schemas.microsoft.com/office/drawing/2014/main" id="{128E00A3-F8FE-42F4-8C2E-F485B60C3A2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14" name="Text Box 73">
          <a:extLst>
            <a:ext uri="{FF2B5EF4-FFF2-40B4-BE49-F238E27FC236}">
              <a16:creationId xmlns:a16="http://schemas.microsoft.com/office/drawing/2014/main" id="{827C0732-4509-4389-A0AD-40689A2A516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15" name="Text Box 74">
          <a:extLst>
            <a:ext uri="{FF2B5EF4-FFF2-40B4-BE49-F238E27FC236}">
              <a16:creationId xmlns:a16="http://schemas.microsoft.com/office/drawing/2014/main" id="{F6F58905-AF48-4FE0-AB68-303468DD11A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16" name="Text Box 75">
          <a:extLst>
            <a:ext uri="{FF2B5EF4-FFF2-40B4-BE49-F238E27FC236}">
              <a16:creationId xmlns:a16="http://schemas.microsoft.com/office/drawing/2014/main" id="{84773040-423E-4E26-9862-88B95768520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17" name="Text Box 76">
          <a:extLst>
            <a:ext uri="{FF2B5EF4-FFF2-40B4-BE49-F238E27FC236}">
              <a16:creationId xmlns:a16="http://schemas.microsoft.com/office/drawing/2014/main" id="{EB033FDA-582C-40F7-9236-BD6BE66518D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18" name="Text Box 77">
          <a:extLst>
            <a:ext uri="{FF2B5EF4-FFF2-40B4-BE49-F238E27FC236}">
              <a16:creationId xmlns:a16="http://schemas.microsoft.com/office/drawing/2014/main" id="{D72380B6-82BA-4E46-B781-F559B388350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19" name="Text Box 78">
          <a:extLst>
            <a:ext uri="{FF2B5EF4-FFF2-40B4-BE49-F238E27FC236}">
              <a16:creationId xmlns:a16="http://schemas.microsoft.com/office/drawing/2014/main" id="{EB31C757-F67A-4622-94BE-EBC4DC4BE6D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20" name="Text Box 79">
          <a:extLst>
            <a:ext uri="{FF2B5EF4-FFF2-40B4-BE49-F238E27FC236}">
              <a16:creationId xmlns:a16="http://schemas.microsoft.com/office/drawing/2014/main" id="{ADA8F565-43CF-47C6-BA50-29BE7E80F15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21" name="Text Box 80">
          <a:extLst>
            <a:ext uri="{FF2B5EF4-FFF2-40B4-BE49-F238E27FC236}">
              <a16:creationId xmlns:a16="http://schemas.microsoft.com/office/drawing/2014/main" id="{7373164B-6A68-4E19-B4C3-CCE336FC1D6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22" name="Text Box 81">
          <a:extLst>
            <a:ext uri="{FF2B5EF4-FFF2-40B4-BE49-F238E27FC236}">
              <a16:creationId xmlns:a16="http://schemas.microsoft.com/office/drawing/2014/main" id="{98138705-6328-4174-B69E-5E8E9047AE0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23" name="Text Box 82">
          <a:extLst>
            <a:ext uri="{FF2B5EF4-FFF2-40B4-BE49-F238E27FC236}">
              <a16:creationId xmlns:a16="http://schemas.microsoft.com/office/drawing/2014/main" id="{AF2E5BD4-5697-41F1-B2A2-3A24478CD22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24" name="Text Box 83">
          <a:extLst>
            <a:ext uri="{FF2B5EF4-FFF2-40B4-BE49-F238E27FC236}">
              <a16:creationId xmlns:a16="http://schemas.microsoft.com/office/drawing/2014/main" id="{501FFFCF-649F-4932-830E-007ECE1EBEA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25" name="Text Box 84">
          <a:extLst>
            <a:ext uri="{FF2B5EF4-FFF2-40B4-BE49-F238E27FC236}">
              <a16:creationId xmlns:a16="http://schemas.microsoft.com/office/drawing/2014/main" id="{0249B106-8C10-476C-88C7-898E8981556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26" name="Text Box 85">
          <a:extLst>
            <a:ext uri="{FF2B5EF4-FFF2-40B4-BE49-F238E27FC236}">
              <a16:creationId xmlns:a16="http://schemas.microsoft.com/office/drawing/2014/main" id="{7229C693-8AB8-4486-912D-7569972D8FE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27" name="Text Box 86">
          <a:extLst>
            <a:ext uri="{FF2B5EF4-FFF2-40B4-BE49-F238E27FC236}">
              <a16:creationId xmlns:a16="http://schemas.microsoft.com/office/drawing/2014/main" id="{D37EBF6D-069C-4082-A7A0-2573DAEBAD3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28" name="Text Box 87">
          <a:extLst>
            <a:ext uri="{FF2B5EF4-FFF2-40B4-BE49-F238E27FC236}">
              <a16:creationId xmlns:a16="http://schemas.microsoft.com/office/drawing/2014/main" id="{B87E5DD1-2FCE-407C-8781-B5A1B40B90A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29" name="Text Box 88">
          <a:extLst>
            <a:ext uri="{FF2B5EF4-FFF2-40B4-BE49-F238E27FC236}">
              <a16:creationId xmlns:a16="http://schemas.microsoft.com/office/drawing/2014/main" id="{6C6AA751-F673-4CA1-8DCE-CF12A299A9D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30" name="Text Box 89">
          <a:extLst>
            <a:ext uri="{FF2B5EF4-FFF2-40B4-BE49-F238E27FC236}">
              <a16:creationId xmlns:a16="http://schemas.microsoft.com/office/drawing/2014/main" id="{74048C58-048F-4C87-93BF-93F980EAF43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31" name="Text Box 90">
          <a:extLst>
            <a:ext uri="{FF2B5EF4-FFF2-40B4-BE49-F238E27FC236}">
              <a16:creationId xmlns:a16="http://schemas.microsoft.com/office/drawing/2014/main" id="{4BB9F59D-A67D-4B62-9D5C-82332E413C8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32" name="Text Box 91">
          <a:extLst>
            <a:ext uri="{FF2B5EF4-FFF2-40B4-BE49-F238E27FC236}">
              <a16:creationId xmlns:a16="http://schemas.microsoft.com/office/drawing/2014/main" id="{76BEDB52-F421-44F3-BC70-FCB22FFF26F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33" name="Text Box 92">
          <a:extLst>
            <a:ext uri="{FF2B5EF4-FFF2-40B4-BE49-F238E27FC236}">
              <a16:creationId xmlns:a16="http://schemas.microsoft.com/office/drawing/2014/main" id="{B7C64898-43EA-4F42-A72A-255C6DEC61E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34" name="Text Box 26">
          <a:extLst>
            <a:ext uri="{FF2B5EF4-FFF2-40B4-BE49-F238E27FC236}">
              <a16:creationId xmlns:a16="http://schemas.microsoft.com/office/drawing/2014/main" id="{E3CCDEF7-1B78-45F8-8669-EA43C991867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35" name="Text Box 27">
          <a:extLst>
            <a:ext uri="{FF2B5EF4-FFF2-40B4-BE49-F238E27FC236}">
              <a16:creationId xmlns:a16="http://schemas.microsoft.com/office/drawing/2014/main" id="{B38F6698-BC5B-4189-B60D-BA3395C8D02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36" name="Text Box 28">
          <a:extLst>
            <a:ext uri="{FF2B5EF4-FFF2-40B4-BE49-F238E27FC236}">
              <a16:creationId xmlns:a16="http://schemas.microsoft.com/office/drawing/2014/main" id="{91BD0A9F-C9C3-4D1D-A6F0-E9A11F3A1FA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37" name="Text Box 29">
          <a:extLst>
            <a:ext uri="{FF2B5EF4-FFF2-40B4-BE49-F238E27FC236}">
              <a16:creationId xmlns:a16="http://schemas.microsoft.com/office/drawing/2014/main" id="{567E56D3-46EF-4B87-B7F6-AED6621EA6A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38" name="Text Box 30">
          <a:extLst>
            <a:ext uri="{FF2B5EF4-FFF2-40B4-BE49-F238E27FC236}">
              <a16:creationId xmlns:a16="http://schemas.microsoft.com/office/drawing/2014/main" id="{8730B845-312B-4073-A792-375728F243A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39" name="Text Box 31">
          <a:extLst>
            <a:ext uri="{FF2B5EF4-FFF2-40B4-BE49-F238E27FC236}">
              <a16:creationId xmlns:a16="http://schemas.microsoft.com/office/drawing/2014/main" id="{8602C711-4862-48FE-8277-25163900D3D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40" name="Text Box 32">
          <a:extLst>
            <a:ext uri="{FF2B5EF4-FFF2-40B4-BE49-F238E27FC236}">
              <a16:creationId xmlns:a16="http://schemas.microsoft.com/office/drawing/2014/main" id="{49F054AC-7BCC-4688-BC8D-394C2154239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41" name="Text Box 33">
          <a:extLst>
            <a:ext uri="{FF2B5EF4-FFF2-40B4-BE49-F238E27FC236}">
              <a16:creationId xmlns:a16="http://schemas.microsoft.com/office/drawing/2014/main" id="{EFC794BE-1B3C-483E-90A0-CAC279178AE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42" name="Text Box 34">
          <a:extLst>
            <a:ext uri="{FF2B5EF4-FFF2-40B4-BE49-F238E27FC236}">
              <a16:creationId xmlns:a16="http://schemas.microsoft.com/office/drawing/2014/main" id="{8B9114BE-A063-46F8-9CA1-A8057746AB5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43" name="Text Box 35">
          <a:extLst>
            <a:ext uri="{FF2B5EF4-FFF2-40B4-BE49-F238E27FC236}">
              <a16:creationId xmlns:a16="http://schemas.microsoft.com/office/drawing/2014/main" id="{9738AA28-15C9-47B5-B6F8-1B849D5718D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44" name="Text Box 36">
          <a:extLst>
            <a:ext uri="{FF2B5EF4-FFF2-40B4-BE49-F238E27FC236}">
              <a16:creationId xmlns:a16="http://schemas.microsoft.com/office/drawing/2014/main" id="{6F4DFEF5-3A7D-494A-AE7D-84E6213B0EB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45" name="Text Box 37">
          <a:extLst>
            <a:ext uri="{FF2B5EF4-FFF2-40B4-BE49-F238E27FC236}">
              <a16:creationId xmlns:a16="http://schemas.microsoft.com/office/drawing/2014/main" id="{BCC41DEB-13D1-465E-B73E-FB4CDEACB32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46" name="Text Box 38">
          <a:extLst>
            <a:ext uri="{FF2B5EF4-FFF2-40B4-BE49-F238E27FC236}">
              <a16:creationId xmlns:a16="http://schemas.microsoft.com/office/drawing/2014/main" id="{EAB9F51E-4120-4102-B0EE-5C781A5EAE8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47" name="Text Box 39">
          <a:extLst>
            <a:ext uri="{FF2B5EF4-FFF2-40B4-BE49-F238E27FC236}">
              <a16:creationId xmlns:a16="http://schemas.microsoft.com/office/drawing/2014/main" id="{10A42FF0-3C9F-4ACE-87FB-369ECD8492F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48" name="Text Box 40">
          <a:extLst>
            <a:ext uri="{FF2B5EF4-FFF2-40B4-BE49-F238E27FC236}">
              <a16:creationId xmlns:a16="http://schemas.microsoft.com/office/drawing/2014/main" id="{87D9F747-BB5C-4F72-8DDA-5F5CC4C1427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49" name="Text Box 41">
          <a:extLst>
            <a:ext uri="{FF2B5EF4-FFF2-40B4-BE49-F238E27FC236}">
              <a16:creationId xmlns:a16="http://schemas.microsoft.com/office/drawing/2014/main" id="{EA1F5CE1-DE07-492A-A6DC-F8B971E734C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50" name="Text Box 42">
          <a:extLst>
            <a:ext uri="{FF2B5EF4-FFF2-40B4-BE49-F238E27FC236}">
              <a16:creationId xmlns:a16="http://schemas.microsoft.com/office/drawing/2014/main" id="{25EDC933-8E57-45AF-9BAC-013EF9F7640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51" name="Text Box 43">
          <a:extLst>
            <a:ext uri="{FF2B5EF4-FFF2-40B4-BE49-F238E27FC236}">
              <a16:creationId xmlns:a16="http://schemas.microsoft.com/office/drawing/2014/main" id="{8B0616E5-8B6B-4B0E-9ABA-B315B9983C1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52" name="Text Box 44">
          <a:extLst>
            <a:ext uri="{FF2B5EF4-FFF2-40B4-BE49-F238E27FC236}">
              <a16:creationId xmlns:a16="http://schemas.microsoft.com/office/drawing/2014/main" id="{49CE2760-6E53-4A82-B3D7-9685EE8D173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53" name="Text Box 45">
          <a:extLst>
            <a:ext uri="{FF2B5EF4-FFF2-40B4-BE49-F238E27FC236}">
              <a16:creationId xmlns:a16="http://schemas.microsoft.com/office/drawing/2014/main" id="{2AEA1043-FF98-4110-8ABA-4CFE3947EB0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54" name="Text Box 46">
          <a:extLst>
            <a:ext uri="{FF2B5EF4-FFF2-40B4-BE49-F238E27FC236}">
              <a16:creationId xmlns:a16="http://schemas.microsoft.com/office/drawing/2014/main" id="{7BED80F0-DCC4-43CC-BB83-7F5FF125D2E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55" name="Text Box 47">
          <a:extLst>
            <a:ext uri="{FF2B5EF4-FFF2-40B4-BE49-F238E27FC236}">
              <a16:creationId xmlns:a16="http://schemas.microsoft.com/office/drawing/2014/main" id="{A627016F-1218-435E-8113-8695E250AB2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56" name="Text Box 49">
          <a:extLst>
            <a:ext uri="{FF2B5EF4-FFF2-40B4-BE49-F238E27FC236}">
              <a16:creationId xmlns:a16="http://schemas.microsoft.com/office/drawing/2014/main" id="{EEB56757-0FB8-4B8A-BE1C-02ADD52F4AD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57" name="Text Box 50">
          <a:extLst>
            <a:ext uri="{FF2B5EF4-FFF2-40B4-BE49-F238E27FC236}">
              <a16:creationId xmlns:a16="http://schemas.microsoft.com/office/drawing/2014/main" id="{DDC7F3EB-1A09-4F31-A8F1-3B5ACFD084A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58" name="Text Box 51">
          <a:extLst>
            <a:ext uri="{FF2B5EF4-FFF2-40B4-BE49-F238E27FC236}">
              <a16:creationId xmlns:a16="http://schemas.microsoft.com/office/drawing/2014/main" id="{E6F3D19C-20E0-433A-938E-DDEFC972331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59" name="Text Box 52">
          <a:extLst>
            <a:ext uri="{FF2B5EF4-FFF2-40B4-BE49-F238E27FC236}">
              <a16:creationId xmlns:a16="http://schemas.microsoft.com/office/drawing/2014/main" id="{B5ECDD1B-5C83-4BD8-9BCA-726038BCD77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60" name="Text Box 53">
          <a:extLst>
            <a:ext uri="{FF2B5EF4-FFF2-40B4-BE49-F238E27FC236}">
              <a16:creationId xmlns:a16="http://schemas.microsoft.com/office/drawing/2014/main" id="{11D7E79C-D5E5-4D49-97AA-45369CA2702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61" name="Text Box 54">
          <a:extLst>
            <a:ext uri="{FF2B5EF4-FFF2-40B4-BE49-F238E27FC236}">
              <a16:creationId xmlns:a16="http://schemas.microsoft.com/office/drawing/2014/main" id="{72DC40CA-720F-4525-B299-586D0DB2AD8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62" name="Text Box 55">
          <a:extLst>
            <a:ext uri="{FF2B5EF4-FFF2-40B4-BE49-F238E27FC236}">
              <a16:creationId xmlns:a16="http://schemas.microsoft.com/office/drawing/2014/main" id="{38A00AD0-B52D-40CA-8E7C-502E5699811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63" name="Text Box 56">
          <a:extLst>
            <a:ext uri="{FF2B5EF4-FFF2-40B4-BE49-F238E27FC236}">
              <a16:creationId xmlns:a16="http://schemas.microsoft.com/office/drawing/2014/main" id="{6559DB5F-F5BD-4606-A831-E7701E6BE75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64" name="Text Box 57">
          <a:extLst>
            <a:ext uri="{FF2B5EF4-FFF2-40B4-BE49-F238E27FC236}">
              <a16:creationId xmlns:a16="http://schemas.microsoft.com/office/drawing/2014/main" id="{8F53E214-6A31-42DF-B35B-1956183676D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65" name="Text Box 58">
          <a:extLst>
            <a:ext uri="{FF2B5EF4-FFF2-40B4-BE49-F238E27FC236}">
              <a16:creationId xmlns:a16="http://schemas.microsoft.com/office/drawing/2014/main" id="{1FDFDC2D-4838-4E28-B09A-31A74A530A2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66" name="Text Box 59">
          <a:extLst>
            <a:ext uri="{FF2B5EF4-FFF2-40B4-BE49-F238E27FC236}">
              <a16:creationId xmlns:a16="http://schemas.microsoft.com/office/drawing/2014/main" id="{45B8118F-146E-4290-900A-C06A723140D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67" name="Text Box 60">
          <a:extLst>
            <a:ext uri="{FF2B5EF4-FFF2-40B4-BE49-F238E27FC236}">
              <a16:creationId xmlns:a16="http://schemas.microsoft.com/office/drawing/2014/main" id="{E7D3C11E-4D0E-4A4E-9ABC-5CC48DAB1B3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68" name="Text Box 61">
          <a:extLst>
            <a:ext uri="{FF2B5EF4-FFF2-40B4-BE49-F238E27FC236}">
              <a16:creationId xmlns:a16="http://schemas.microsoft.com/office/drawing/2014/main" id="{95271AA6-397B-41AF-8F2B-79F80634414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69" name="Text Box 62">
          <a:extLst>
            <a:ext uri="{FF2B5EF4-FFF2-40B4-BE49-F238E27FC236}">
              <a16:creationId xmlns:a16="http://schemas.microsoft.com/office/drawing/2014/main" id="{389DAE20-28D4-4682-8D62-7488A1CCBD3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70" name="Text Box 63">
          <a:extLst>
            <a:ext uri="{FF2B5EF4-FFF2-40B4-BE49-F238E27FC236}">
              <a16:creationId xmlns:a16="http://schemas.microsoft.com/office/drawing/2014/main" id="{42242819-A726-4862-9744-A1FF60DFF05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71" name="Text Box 64">
          <a:extLst>
            <a:ext uri="{FF2B5EF4-FFF2-40B4-BE49-F238E27FC236}">
              <a16:creationId xmlns:a16="http://schemas.microsoft.com/office/drawing/2014/main" id="{819E323B-1A11-40FD-BC8D-1D125DEDF67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72" name="Text Box 65">
          <a:extLst>
            <a:ext uri="{FF2B5EF4-FFF2-40B4-BE49-F238E27FC236}">
              <a16:creationId xmlns:a16="http://schemas.microsoft.com/office/drawing/2014/main" id="{9317406D-1320-43CF-BD08-42E557D88D5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73" name="Text Box 66">
          <a:extLst>
            <a:ext uri="{FF2B5EF4-FFF2-40B4-BE49-F238E27FC236}">
              <a16:creationId xmlns:a16="http://schemas.microsoft.com/office/drawing/2014/main" id="{B1E3EE35-4D29-4864-8007-92E5F48EBFE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74" name="Text Box 67">
          <a:extLst>
            <a:ext uri="{FF2B5EF4-FFF2-40B4-BE49-F238E27FC236}">
              <a16:creationId xmlns:a16="http://schemas.microsoft.com/office/drawing/2014/main" id="{5B37FA07-0524-4F14-8EC7-552C19D589E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75" name="Text Box 68">
          <a:extLst>
            <a:ext uri="{FF2B5EF4-FFF2-40B4-BE49-F238E27FC236}">
              <a16:creationId xmlns:a16="http://schemas.microsoft.com/office/drawing/2014/main" id="{ABBAD8C9-9795-4F49-8E19-BDD34933112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76" name="Text Box 69">
          <a:extLst>
            <a:ext uri="{FF2B5EF4-FFF2-40B4-BE49-F238E27FC236}">
              <a16:creationId xmlns:a16="http://schemas.microsoft.com/office/drawing/2014/main" id="{0F04772D-ADDA-4FEA-BAF1-584C8F589D2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77" name="Text Box 70">
          <a:extLst>
            <a:ext uri="{FF2B5EF4-FFF2-40B4-BE49-F238E27FC236}">
              <a16:creationId xmlns:a16="http://schemas.microsoft.com/office/drawing/2014/main" id="{CCE099A3-B7E2-434D-9CF0-4E4FA32D84A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78" name="Text Box 71">
          <a:extLst>
            <a:ext uri="{FF2B5EF4-FFF2-40B4-BE49-F238E27FC236}">
              <a16:creationId xmlns:a16="http://schemas.microsoft.com/office/drawing/2014/main" id="{35CED3A4-D110-4D68-860D-12AB6E0CFB4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79" name="Text Box 72">
          <a:extLst>
            <a:ext uri="{FF2B5EF4-FFF2-40B4-BE49-F238E27FC236}">
              <a16:creationId xmlns:a16="http://schemas.microsoft.com/office/drawing/2014/main" id="{55845E0E-5CA6-46B0-9B0A-4F9EDCB1018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80" name="Text Box 73">
          <a:extLst>
            <a:ext uri="{FF2B5EF4-FFF2-40B4-BE49-F238E27FC236}">
              <a16:creationId xmlns:a16="http://schemas.microsoft.com/office/drawing/2014/main" id="{60F0813C-650E-454C-AA5C-9DAA1F01143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81" name="Text Box 74">
          <a:extLst>
            <a:ext uri="{FF2B5EF4-FFF2-40B4-BE49-F238E27FC236}">
              <a16:creationId xmlns:a16="http://schemas.microsoft.com/office/drawing/2014/main" id="{775B4E1F-2D62-4094-880B-33372FE2EAB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82" name="Text Box 75">
          <a:extLst>
            <a:ext uri="{FF2B5EF4-FFF2-40B4-BE49-F238E27FC236}">
              <a16:creationId xmlns:a16="http://schemas.microsoft.com/office/drawing/2014/main" id="{138C726C-44A1-4FD0-9C34-5D30764107A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83" name="Text Box 76">
          <a:extLst>
            <a:ext uri="{FF2B5EF4-FFF2-40B4-BE49-F238E27FC236}">
              <a16:creationId xmlns:a16="http://schemas.microsoft.com/office/drawing/2014/main" id="{C39474E5-4FEF-4279-A7C2-A575B96BB65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84" name="Text Box 77">
          <a:extLst>
            <a:ext uri="{FF2B5EF4-FFF2-40B4-BE49-F238E27FC236}">
              <a16:creationId xmlns:a16="http://schemas.microsoft.com/office/drawing/2014/main" id="{122983D0-307A-4158-8560-93B5901D7C5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85" name="Text Box 78">
          <a:extLst>
            <a:ext uri="{FF2B5EF4-FFF2-40B4-BE49-F238E27FC236}">
              <a16:creationId xmlns:a16="http://schemas.microsoft.com/office/drawing/2014/main" id="{EE9C230C-8355-46D0-9029-09CEB058BE2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86" name="Text Box 79">
          <a:extLst>
            <a:ext uri="{FF2B5EF4-FFF2-40B4-BE49-F238E27FC236}">
              <a16:creationId xmlns:a16="http://schemas.microsoft.com/office/drawing/2014/main" id="{85B68A58-A5D6-4B91-A4FC-6CC44F3D362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87" name="Text Box 80">
          <a:extLst>
            <a:ext uri="{FF2B5EF4-FFF2-40B4-BE49-F238E27FC236}">
              <a16:creationId xmlns:a16="http://schemas.microsoft.com/office/drawing/2014/main" id="{D23606C7-95FA-4697-80C6-ADF28038675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88" name="Text Box 81">
          <a:extLst>
            <a:ext uri="{FF2B5EF4-FFF2-40B4-BE49-F238E27FC236}">
              <a16:creationId xmlns:a16="http://schemas.microsoft.com/office/drawing/2014/main" id="{F389E2B4-7BDC-4438-8BFF-2B06A06BB11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89" name="Text Box 82">
          <a:extLst>
            <a:ext uri="{FF2B5EF4-FFF2-40B4-BE49-F238E27FC236}">
              <a16:creationId xmlns:a16="http://schemas.microsoft.com/office/drawing/2014/main" id="{0388F230-E3E8-4DE6-A3E0-E7B0D9D4333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90" name="Text Box 83">
          <a:extLst>
            <a:ext uri="{FF2B5EF4-FFF2-40B4-BE49-F238E27FC236}">
              <a16:creationId xmlns:a16="http://schemas.microsoft.com/office/drawing/2014/main" id="{196ED850-6090-49CE-9AAD-D9BAFE81B15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91" name="Text Box 84">
          <a:extLst>
            <a:ext uri="{FF2B5EF4-FFF2-40B4-BE49-F238E27FC236}">
              <a16:creationId xmlns:a16="http://schemas.microsoft.com/office/drawing/2014/main" id="{9BA20717-57D6-4EAA-B13A-24870040550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92" name="Text Box 85">
          <a:extLst>
            <a:ext uri="{FF2B5EF4-FFF2-40B4-BE49-F238E27FC236}">
              <a16:creationId xmlns:a16="http://schemas.microsoft.com/office/drawing/2014/main" id="{2F820273-3422-4494-8AC6-94F79330213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93" name="Text Box 86">
          <a:extLst>
            <a:ext uri="{FF2B5EF4-FFF2-40B4-BE49-F238E27FC236}">
              <a16:creationId xmlns:a16="http://schemas.microsoft.com/office/drawing/2014/main" id="{E58DA6A9-8784-4BDD-AC89-184E910852D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94" name="Text Box 87">
          <a:extLst>
            <a:ext uri="{FF2B5EF4-FFF2-40B4-BE49-F238E27FC236}">
              <a16:creationId xmlns:a16="http://schemas.microsoft.com/office/drawing/2014/main" id="{A4158B47-D52A-4F8D-975C-6F00D2B572C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95" name="Text Box 88">
          <a:extLst>
            <a:ext uri="{FF2B5EF4-FFF2-40B4-BE49-F238E27FC236}">
              <a16:creationId xmlns:a16="http://schemas.microsoft.com/office/drawing/2014/main" id="{48475142-72AA-4A10-B93B-7F3B0620A8A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96" name="Text Box 89">
          <a:extLst>
            <a:ext uri="{FF2B5EF4-FFF2-40B4-BE49-F238E27FC236}">
              <a16:creationId xmlns:a16="http://schemas.microsoft.com/office/drawing/2014/main" id="{AC1D6CB3-0C5C-46A9-87AB-799B0DA52EC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97" name="Text Box 90">
          <a:extLst>
            <a:ext uri="{FF2B5EF4-FFF2-40B4-BE49-F238E27FC236}">
              <a16:creationId xmlns:a16="http://schemas.microsoft.com/office/drawing/2014/main" id="{A2156032-7B13-45A5-A98E-BF8506D77B8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98" name="Text Box 91">
          <a:extLst>
            <a:ext uri="{FF2B5EF4-FFF2-40B4-BE49-F238E27FC236}">
              <a16:creationId xmlns:a16="http://schemas.microsoft.com/office/drawing/2014/main" id="{7F619313-0E9D-4EFF-BB0B-3F097EA680B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199" name="Text Box 92">
          <a:extLst>
            <a:ext uri="{FF2B5EF4-FFF2-40B4-BE49-F238E27FC236}">
              <a16:creationId xmlns:a16="http://schemas.microsoft.com/office/drawing/2014/main" id="{00E82533-A8E4-40CC-A8C0-B670854239F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00" name="Text Box 26">
          <a:extLst>
            <a:ext uri="{FF2B5EF4-FFF2-40B4-BE49-F238E27FC236}">
              <a16:creationId xmlns:a16="http://schemas.microsoft.com/office/drawing/2014/main" id="{D9E70E77-53FC-4AE7-A4D7-2EE90C23174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01" name="Text Box 27">
          <a:extLst>
            <a:ext uri="{FF2B5EF4-FFF2-40B4-BE49-F238E27FC236}">
              <a16:creationId xmlns:a16="http://schemas.microsoft.com/office/drawing/2014/main" id="{9240C75C-E89E-4986-950C-CAF42D442CC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02" name="Text Box 28">
          <a:extLst>
            <a:ext uri="{FF2B5EF4-FFF2-40B4-BE49-F238E27FC236}">
              <a16:creationId xmlns:a16="http://schemas.microsoft.com/office/drawing/2014/main" id="{4290B997-173F-4328-941D-F667983D15F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03" name="Text Box 29">
          <a:extLst>
            <a:ext uri="{FF2B5EF4-FFF2-40B4-BE49-F238E27FC236}">
              <a16:creationId xmlns:a16="http://schemas.microsoft.com/office/drawing/2014/main" id="{D2309376-3F76-4817-9F5F-BB76C1908FB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04" name="Text Box 30">
          <a:extLst>
            <a:ext uri="{FF2B5EF4-FFF2-40B4-BE49-F238E27FC236}">
              <a16:creationId xmlns:a16="http://schemas.microsoft.com/office/drawing/2014/main" id="{0F66AE56-25B9-4389-BC62-D06900DE8F4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05" name="Text Box 31">
          <a:extLst>
            <a:ext uri="{FF2B5EF4-FFF2-40B4-BE49-F238E27FC236}">
              <a16:creationId xmlns:a16="http://schemas.microsoft.com/office/drawing/2014/main" id="{CF1E267D-7FDC-46BC-8997-3D2FCDC0A59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06" name="Text Box 32">
          <a:extLst>
            <a:ext uri="{FF2B5EF4-FFF2-40B4-BE49-F238E27FC236}">
              <a16:creationId xmlns:a16="http://schemas.microsoft.com/office/drawing/2014/main" id="{9FC2031B-AA02-4951-985F-23FA9590673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07" name="Text Box 33">
          <a:extLst>
            <a:ext uri="{FF2B5EF4-FFF2-40B4-BE49-F238E27FC236}">
              <a16:creationId xmlns:a16="http://schemas.microsoft.com/office/drawing/2014/main" id="{1DC10A53-976D-4034-BFA8-C59C1B03D1F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08" name="Text Box 34">
          <a:extLst>
            <a:ext uri="{FF2B5EF4-FFF2-40B4-BE49-F238E27FC236}">
              <a16:creationId xmlns:a16="http://schemas.microsoft.com/office/drawing/2014/main" id="{B5AAFC81-EC49-4C84-97B5-5FE7A4F06E7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09" name="Text Box 35">
          <a:extLst>
            <a:ext uri="{FF2B5EF4-FFF2-40B4-BE49-F238E27FC236}">
              <a16:creationId xmlns:a16="http://schemas.microsoft.com/office/drawing/2014/main" id="{C669F23F-8AED-40CB-8BAD-4373B68AC4C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10" name="Text Box 36">
          <a:extLst>
            <a:ext uri="{FF2B5EF4-FFF2-40B4-BE49-F238E27FC236}">
              <a16:creationId xmlns:a16="http://schemas.microsoft.com/office/drawing/2014/main" id="{5548D3D9-E5D7-4CD5-8623-5EDBF0E10A7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11" name="Text Box 37">
          <a:extLst>
            <a:ext uri="{FF2B5EF4-FFF2-40B4-BE49-F238E27FC236}">
              <a16:creationId xmlns:a16="http://schemas.microsoft.com/office/drawing/2014/main" id="{9A2AE83D-8BD4-404E-B4F6-71B4A7131E2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12" name="Text Box 38">
          <a:extLst>
            <a:ext uri="{FF2B5EF4-FFF2-40B4-BE49-F238E27FC236}">
              <a16:creationId xmlns:a16="http://schemas.microsoft.com/office/drawing/2014/main" id="{5BC39A5D-9193-48F7-9340-84CEE2B1D93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13" name="Text Box 39">
          <a:extLst>
            <a:ext uri="{FF2B5EF4-FFF2-40B4-BE49-F238E27FC236}">
              <a16:creationId xmlns:a16="http://schemas.microsoft.com/office/drawing/2014/main" id="{E64D22F2-9987-4A2A-9ED1-7F8D20EFA18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14" name="Text Box 40">
          <a:extLst>
            <a:ext uri="{FF2B5EF4-FFF2-40B4-BE49-F238E27FC236}">
              <a16:creationId xmlns:a16="http://schemas.microsoft.com/office/drawing/2014/main" id="{5747F17B-62CD-4E55-B075-3D3231814CA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15" name="Text Box 41">
          <a:extLst>
            <a:ext uri="{FF2B5EF4-FFF2-40B4-BE49-F238E27FC236}">
              <a16:creationId xmlns:a16="http://schemas.microsoft.com/office/drawing/2014/main" id="{8E0490B2-1AC2-49F2-9766-B96F9B48C24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16" name="Text Box 42">
          <a:extLst>
            <a:ext uri="{FF2B5EF4-FFF2-40B4-BE49-F238E27FC236}">
              <a16:creationId xmlns:a16="http://schemas.microsoft.com/office/drawing/2014/main" id="{16F9710F-2BDD-493A-A9BF-3AD9F39C3F0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17" name="Text Box 43">
          <a:extLst>
            <a:ext uri="{FF2B5EF4-FFF2-40B4-BE49-F238E27FC236}">
              <a16:creationId xmlns:a16="http://schemas.microsoft.com/office/drawing/2014/main" id="{C23ECC70-E42C-4A1A-A6DD-C41CAD6FE32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18" name="Text Box 44">
          <a:extLst>
            <a:ext uri="{FF2B5EF4-FFF2-40B4-BE49-F238E27FC236}">
              <a16:creationId xmlns:a16="http://schemas.microsoft.com/office/drawing/2014/main" id="{71D7C953-A7A7-4973-BCEF-8B2E6FD8E0B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19" name="Text Box 45">
          <a:extLst>
            <a:ext uri="{FF2B5EF4-FFF2-40B4-BE49-F238E27FC236}">
              <a16:creationId xmlns:a16="http://schemas.microsoft.com/office/drawing/2014/main" id="{2115D000-1FD7-4270-A848-409E478A14C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20" name="Text Box 46">
          <a:extLst>
            <a:ext uri="{FF2B5EF4-FFF2-40B4-BE49-F238E27FC236}">
              <a16:creationId xmlns:a16="http://schemas.microsoft.com/office/drawing/2014/main" id="{E5AAD0DC-C868-4479-B11F-F436A9982DD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21" name="Text Box 47">
          <a:extLst>
            <a:ext uri="{FF2B5EF4-FFF2-40B4-BE49-F238E27FC236}">
              <a16:creationId xmlns:a16="http://schemas.microsoft.com/office/drawing/2014/main" id="{0C196FF6-8A3E-4D07-AE8C-A0A6167C196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22" name="Text Box 49">
          <a:extLst>
            <a:ext uri="{FF2B5EF4-FFF2-40B4-BE49-F238E27FC236}">
              <a16:creationId xmlns:a16="http://schemas.microsoft.com/office/drawing/2014/main" id="{67D6146B-D1AC-4E40-AAC6-2D135CC3623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23" name="Text Box 50">
          <a:extLst>
            <a:ext uri="{FF2B5EF4-FFF2-40B4-BE49-F238E27FC236}">
              <a16:creationId xmlns:a16="http://schemas.microsoft.com/office/drawing/2014/main" id="{D4164EA8-2604-42A4-BF0A-F916B7594D9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24" name="Text Box 51">
          <a:extLst>
            <a:ext uri="{FF2B5EF4-FFF2-40B4-BE49-F238E27FC236}">
              <a16:creationId xmlns:a16="http://schemas.microsoft.com/office/drawing/2014/main" id="{E4154017-A4AE-4535-B4A5-A1E66DB44F1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25" name="Text Box 52">
          <a:extLst>
            <a:ext uri="{FF2B5EF4-FFF2-40B4-BE49-F238E27FC236}">
              <a16:creationId xmlns:a16="http://schemas.microsoft.com/office/drawing/2014/main" id="{93B20171-22BF-49CD-9069-87EA1BFD69B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26" name="Text Box 53">
          <a:extLst>
            <a:ext uri="{FF2B5EF4-FFF2-40B4-BE49-F238E27FC236}">
              <a16:creationId xmlns:a16="http://schemas.microsoft.com/office/drawing/2014/main" id="{AF696579-C9C8-4722-8337-1A7C3C07F5E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27" name="Text Box 54">
          <a:extLst>
            <a:ext uri="{FF2B5EF4-FFF2-40B4-BE49-F238E27FC236}">
              <a16:creationId xmlns:a16="http://schemas.microsoft.com/office/drawing/2014/main" id="{BA2B4135-01EB-45AC-8743-BC08A51AF7F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28" name="Text Box 55">
          <a:extLst>
            <a:ext uri="{FF2B5EF4-FFF2-40B4-BE49-F238E27FC236}">
              <a16:creationId xmlns:a16="http://schemas.microsoft.com/office/drawing/2014/main" id="{465377C6-8B54-4757-B346-879D0B84874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29" name="Text Box 56">
          <a:extLst>
            <a:ext uri="{FF2B5EF4-FFF2-40B4-BE49-F238E27FC236}">
              <a16:creationId xmlns:a16="http://schemas.microsoft.com/office/drawing/2014/main" id="{BA6134A8-890A-4BE2-9767-FCF05DC980A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30" name="Text Box 57">
          <a:extLst>
            <a:ext uri="{FF2B5EF4-FFF2-40B4-BE49-F238E27FC236}">
              <a16:creationId xmlns:a16="http://schemas.microsoft.com/office/drawing/2014/main" id="{E49428C8-C9E5-41AF-8B79-9F3EE81FD10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31" name="Text Box 58">
          <a:extLst>
            <a:ext uri="{FF2B5EF4-FFF2-40B4-BE49-F238E27FC236}">
              <a16:creationId xmlns:a16="http://schemas.microsoft.com/office/drawing/2014/main" id="{F4FB2010-93DA-4D0B-A1D4-0662DC22770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32" name="Text Box 59">
          <a:extLst>
            <a:ext uri="{FF2B5EF4-FFF2-40B4-BE49-F238E27FC236}">
              <a16:creationId xmlns:a16="http://schemas.microsoft.com/office/drawing/2014/main" id="{56D1A536-4F84-4150-86E3-0CAD3D1678B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33" name="Text Box 60">
          <a:extLst>
            <a:ext uri="{FF2B5EF4-FFF2-40B4-BE49-F238E27FC236}">
              <a16:creationId xmlns:a16="http://schemas.microsoft.com/office/drawing/2014/main" id="{E5FC96F4-22F2-4502-8F6B-8AC87C8CF6F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34" name="Text Box 61">
          <a:extLst>
            <a:ext uri="{FF2B5EF4-FFF2-40B4-BE49-F238E27FC236}">
              <a16:creationId xmlns:a16="http://schemas.microsoft.com/office/drawing/2014/main" id="{67ADD009-BA93-449F-B1F0-A5366790DFE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35" name="Text Box 62">
          <a:extLst>
            <a:ext uri="{FF2B5EF4-FFF2-40B4-BE49-F238E27FC236}">
              <a16:creationId xmlns:a16="http://schemas.microsoft.com/office/drawing/2014/main" id="{2ED5B9FF-08BC-4E2F-BC0E-1CFF1603D33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36" name="Text Box 63">
          <a:extLst>
            <a:ext uri="{FF2B5EF4-FFF2-40B4-BE49-F238E27FC236}">
              <a16:creationId xmlns:a16="http://schemas.microsoft.com/office/drawing/2014/main" id="{7FBE82A3-F6E3-4B2B-8BF5-7FA291A7B0A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37" name="Text Box 64">
          <a:extLst>
            <a:ext uri="{FF2B5EF4-FFF2-40B4-BE49-F238E27FC236}">
              <a16:creationId xmlns:a16="http://schemas.microsoft.com/office/drawing/2014/main" id="{8DE42777-C964-44A6-A3B9-07E6FD6BC5C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38" name="Text Box 65">
          <a:extLst>
            <a:ext uri="{FF2B5EF4-FFF2-40B4-BE49-F238E27FC236}">
              <a16:creationId xmlns:a16="http://schemas.microsoft.com/office/drawing/2014/main" id="{FDB4A7EB-BB76-4810-ABF1-3797F25E594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39" name="Text Box 66">
          <a:extLst>
            <a:ext uri="{FF2B5EF4-FFF2-40B4-BE49-F238E27FC236}">
              <a16:creationId xmlns:a16="http://schemas.microsoft.com/office/drawing/2014/main" id="{F01A3379-42F7-4869-8604-786B10BECD2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40" name="Text Box 67">
          <a:extLst>
            <a:ext uri="{FF2B5EF4-FFF2-40B4-BE49-F238E27FC236}">
              <a16:creationId xmlns:a16="http://schemas.microsoft.com/office/drawing/2014/main" id="{1B947663-D241-4430-9557-5CDA6B94214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41" name="Text Box 68">
          <a:extLst>
            <a:ext uri="{FF2B5EF4-FFF2-40B4-BE49-F238E27FC236}">
              <a16:creationId xmlns:a16="http://schemas.microsoft.com/office/drawing/2014/main" id="{CA863D71-1728-49FD-AD53-B8438FF0866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42" name="Text Box 69">
          <a:extLst>
            <a:ext uri="{FF2B5EF4-FFF2-40B4-BE49-F238E27FC236}">
              <a16:creationId xmlns:a16="http://schemas.microsoft.com/office/drawing/2014/main" id="{80BB7839-F906-4CA1-BA22-868046D46DA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43" name="Text Box 70">
          <a:extLst>
            <a:ext uri="{FF2B5EF4-FFF2-40B4-BE49-F238E27FC236}">
              <a16:creationId xmlns:a16="http://schemas.microsoft.com/office/drawing/2014/main" id="{FA8DB4C4-1E47-480A-880B-32D24505BBA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44" name="Text Box 71">
          <a:extLst>
            <a:ext uri="{FF2B5EF4-FFF2-40B4-BE49-F238E27FC236}">
              <a16:creationId xmlns:a16="http://schemas.microsoft.com/office/drawing/2014/main" id="{936C637C-ABDE-47C8-A3C7-C0075A6C066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45" name="Text Box 72">
          <a:extLst>
            <a:ext uri="{FF2B5EF4-FFF2-40B4-BE49-F238E27FC236}">
              <a16:creationId xmlns:a16="http://schemas.microsoft.com/office/drawing/2014/main" id="{E0D00EBB-5EFB-4B90-B93E-DD00E055D25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46" name="Text Box 73">
          <a:extLst>
            <a:ext uri="{FF2B5EF4-FFF2-40B4-BE49-F238E27FC236}">
              <a16:creationId xmlns:a16="http://schemas.microsoft.com/office/drawing/2014/main" id="{8DB9F23E-6617-4044-8B95-63E16791B74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47" name="Text Box 74">
          <a:extLst>
            <a:ext uri="{FF2B5EF4-FFF2-40B4-BE49-F238E27FC236}">
              <a16:creationId xmlns:a16="http://schemas.microsoft.com/office/drawing/2014/main" id="{A66DA2A3-60E4-484D-9599-DCA3DA40858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48" name="Text Box 75">
          <a:extLst>
            <a:ext uri="{FF2B5EF4-FFF2-40B4-BE49-F238E27FC236}">
              <a16:creationId xmlns:a16="http://schemas.microsoft.com/office/drawing/2014/main" id="{1B3FA6D8-450D-4186-9556-F96B3F1F313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49" name="Text Box 76">
          <a:extLst>
            <a:ext uri="{FF2B5EF4-FFF2-40B4-BE49-F238E27FC236}">
              <a16:creationId xmlns:a16="http://schemas.microsoft.com/office/drawing/2014/main" id="{B2041122-CC63-49ED-A634-E99D266AFD7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50" name="Text Box 77">
          <a:extLst>
            <a:ext uri="{FF2B5EF4-FFF2-40B4-BE49-F238E27FC236}">
              <a16:creationId xmlns:a16="http://schemas.microsoft.com/office/drawing/2014/main" id="{E5AF7BDF-7B94-4F7F-962A-E5B042B8453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51" name="Text Box 78">
          <a:extLst>
            <a:ext uri="{FF2B5EF4-FFF2-40B4-BE49-F238E27FC236}">
              <a16:creationId xmlns:a16="http://schemas.microsoft.com/office/drawing/2014/main" id="{83E39BF0-6944-4866-9D32-745335733F1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52" name="Text Box 79">
          <a:extLst>
            <a:ext uri="{FF2B5EF4-FFF2-40B4-BE49-F238E27FC236}">
              <a16:creationId xmlns:a16="http://schemas.microsoft.com/office/drawing/2014/main" id="{B6F165FA-4AF0-4359-BD74-7F131141E23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53" name="Text Box 80">
          <a:extLst>
            <a:ext uri="{FF2B5EF4-FFF2-40B4-BE49-F238E27FC236}">
              <a16:creationId xmlns:a16="http://schemas.microsoft.com/office/drawing/2014/main" id="{CBDF7664-64E0-411F-9F6A-0ED7C29D9D5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54" name="Text Box 81">
          <a:extLst>
            <a:ext uri="{FF2B5EF4-FFF2-40B4-BE49-F238E27FC236}">
              <a16:creationId xmlns:a16="http://schemas.microsoft.com/office/drawing/2014/main" id="{8A361E99-E695-4026-8727-BD193198B8E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55" name="Text Box 82">
          <a:extLst>
            <a:ext uri="{FF2B5EF4-FFF2-40B4-BE49-F238E27FC236}">
              <a16:creationId xmlns:a16="http://schemas.microsoft.com/office/drawing/2014/main" id="{50F0F927-C573-41D2-84F6-12420A23926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56" name="Text Box 83">
          <a:extLst>
            <a:ext uri="{FF2B5EF4-FFF2-40B4-BE49-F238E27FC236}">
              <a16:creationId xmlns:a16="http://schemas.microsoft.com/office/drawing/2014/main" id="{3C61A252-7D48-45E8-870C-580D2A7C3EA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57" name="Text Box 84">
          <a:extLst>
            <a:ext uri="{FF2B5EF4-FFF2-40B4-BE49-F238E27FC236}">
              <a16:creationId xmlns:a16="http://schemas.microsoft.com/office/drawing/2014/main" id="{82DF89E4-A514-4EBB-AFF3-8197DC634EF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58" name="Text Box 85">
          <a:extLst>
            <a:ext uri="{FF2B5EF4-FFF2-40B4-BE49-F238E27FC236}">
              <a16:creationId xmlns:a16="http://schemas.microsoft.com/office/drawing/2014/main" id="{1DB5045E-DE59-4CEC-86BA-9E7730BF678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59" name="Text Box 86">
          <a:extLst>
            <a:ext uri="{FF2B5EF4-FFF2-40B4-BE49-F238E27FC236}">
              <a16:creationId xmlns:a16="http://schemas.microsoft.com/office/drawing/2014/main" id="{25CFF624-1FEF-4523-9964-6A2B6AB4C59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60" name="Text Box 87">
          <a:extLst>
            <a:ext uri="{FF2B5EF4-FFF2-40B4-BE49-F238E27FC236}">
              <a16:creationId xmlns:a16="http://schemas.microsoft.com/office/drawing/2014/main" id="{1055B7BA-C984-4E90-B1B2-FC5E5BE6A22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61" name="Text Box 88">
          <a:extLst>
            <a:ext uri="{FF2B5EF4-FFF2-40B4-BE49-F238E27FC236}">
              <a16:creationId xmlns:a16="http://schemas.microsoft.com/office/drawing/2014/main" id="{023FDAF5-01FD-4615-A342-7269ED997E5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62" name="Text Box 89">
          <a:extLst>
            <a:ext uri="{FF2B5EF4-FFF2-40B4-BE49-F238E27FC236}">
              <a16:creationId xmlns:a16="http://schemas.microsoft.com/office/drawing/2014/main" id="{CBEA5FB7-B2CC-4565-9B5C-8E326646106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63" name="Text Box 90">
          <a:extLst>
            <a:ext uri="{FF2B5EF4-FFF2-40B4-BE49-F238E27FC236}">
              <a16:creationId xmlns:a16="http://schemas.microsoft.com/office/drawing/2014/main" id="{074CD2B0-A085-4CBB-8F63-2A2F8292CE9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64" name="Text Box 91">
          <a:extLst>
            <a:ext uri="{FF2B5EF4-FFF2-40B4-BE49-F238E27FC236}">
              <a16:creationId xmlns:a16="http://schemas.microsoft.com/office/drawing/2014/main" id="{9AD54789-881A-44F2-8B4D-FE73DB3875D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65" name="Text Box 92">
          <a:extLst>
            <a:ext uri="{FF2B5EF4-FFF2-40B4-BE49-F238E27FC236}">
              <a16:creationId xmlns:a16="http://schemas.microsoft.com/office/drawing/2014/main" id="{E0473D2F-6B79-42F4-AABB-941CA5A727A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66" name="Text Box 26">
          <a:extLst>
            <a:ext uri="{FF2B5EF4-FFF2-40B4-BE49-F238E27FC236}">
              <a16:creationId xmlns:a16="http://schemas.microsoft.com/office/drawing/2014/main" id="{5D32A7F8-82BD-4D4F-81F6-70AB47354F7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67" name="Text Box 27">
          <a:extLst>
            <a:ext uri="{FF2B5EF4-FFF2-40B4-BE49-F238E27FC236}">
              <a16:creationId xmlns:a16="http://schemas.microsoft.com/office/drawing/2014/main" id="{C88F0FFF-5514-45FE-9258-399299D9F9D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68" name="Text Box 28">
          <a:extLst>
            <a:ext uri="{FF2B5EF4-FFF2-40B4-BE49-F238E27FC236}">
              <a16:creationId xmlns:a16="http://schemas.microsoft.com/office/drawing/2014/main" id="{A666468B-4250-4B74-ADA6-D56C346E2A5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69" name="Text Box 29">
          <a:extLst>
            <a:ext uri="{FF2B5EF4-FFF2-40B4-BE49-F238E27FC236}">
              <a16:creationId xmlns:a16="http://schemas.microsoft.com/office/drawing/2014/main" id="{065DFEDA-8FD6-476F-A225-8912FA1B082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70" name="Text Box 30">
          <a:extLst>
            <a:ext uri="{FF2B5EF4-FFF2-40B4-BE49-F238E27FC236}">
              <a16:creationId xmlns:a16="http://schemas.microsoft.com/office/drawing/2014/main" id="{AC60184D-C35D-4743-AD74-8EA3839A790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71" name="Text Box 31">
          <a:extLst>
            <a:ext uri="{FF2B5EF4-FFF2-40B4-BE49-F238E27FC236}">
              <a16:creationId xmlns:a16="http://schemas.microsoft.com/office/drawing/2014/main" id="{C5627E41-8DCE-466B-8E7D-6683939BACF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72" name="Text Box 32">
          <a:extLst>
            <a:ext uri="{FF2B5EF4-FFF2-40B4-BE49-F238E27FC236}">
              <a16:creationId xmlns:a16="http://schemas.microsoft.com/office/drawing/2014/main" id="{C46D1B87-D95C-4E88-A953-B1E8C86245D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73" name="Text Box 33">
          <a:extLst>
            <a:ext uri="{FF2B5EF4-FFF2-40B4-BE49-F238E27FC236}">
              <a16:creationId xmlns:a16="http://schemas.microsoft.com/office/drawing/2014/main" id="{810D5A72-9F9B-411A-BBC4-0DC7958C208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74" name="Text Box 34">
          <a:extLst>
            <a:ext uri="{FF2B5EF4-FFF2-40B4-BE49-F238E27FC236}">
              <a16:creationId xmlns:a16="http://schemas.microsoft.com/office/drawing/2014/main" id="{53829D58-EB6C-45DE-99D8-1F7327D58CF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75" name="Text Box 35">
          <a:extLst>
            <a:ext uri="{FF2B5EF4-FFF2-40B4-BE49-F238E27FC236}">
              <a16:creationId xmlns:a16="http://schemas.microsoft.com/office/drawing/2014/main" id="{EF26AA56-5570-487B-B7E4-CC75ADABAAF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76" name="Text Box 36">
          <a:extLst>
            <a:ext uri="{FF2B5EF4-FFF2-40B4-BE49-F238E27FC236}">
              <a16:creationId xmlns:a16="http://schemas.microsoft.com/office/drawing/2014/main" id="{52033F8D-0759-42E1-B0E9-296AF415155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77" name="Text Box 37">
          <a:extLst>
            <a:ext uri="{FF2B5EF4-FFF2-40B4-BE49-F238E27FC236}">
              <a16:creationId xmlns:a16="http://schemas.microsoft.com/office/drawing/2014/main" id="{E7CF2B05-867B-47D5-930E-2EE718744D0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78" name="Text Box 38">
          <a:extLst>
            <a:ext uri="{FF2B5EF4-FFF2-40B4-BE49-F238E27FC236}">
              <a16:creationId xmlns:a16="http://schemas.microsoft.com/office/drawing/2014/main" id="{E54423A7-3A8B-4EEF-BA08-98AB0677E3C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79" name="Text Box 39">
          <a:extLst>
            <a:ext uri="{FF2B5EF4-FFF2-40B4-BE49-F238E27FC236}">
              <a16:creationId xmlns:a16="http://schemas.microsoft.com/office/drawing/2014/main" id="{22200F7A-5BF1-4D4C-9C07-9CBB2768A5B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80" name="Text Box 40">
          <a:extLst>
            <a:ext uri="{FF2B5EF4-FFF2-40B4-BE49-F238E27FC236}">
              <a16:creationId xmlns:a16="http://schemas.microsoft.com/office/drawing/2014/main" id="{EB60DCD4-BE3F-4348-936F-24E523E5F69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81" name="Text Box 41">
          <a:extLst>
            <a:ext uri="{FF2B5EF4-FFF2-40B4-BE49-F238E27FC236}">
              <a16:creationId xmlns:a16="http://schemas.microsoft.com/office/drawing/2014/main" id="{40B2F2B3-F251-4B9C-B0FC-2015ED8CC07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82" name="Text Box 42">
          <a:extLst>
            <a:ext uri="{FF2B5EF4-FFF2-40B4-BE49-F238E27FC236}">
              <a16:creationId xmlns:a16="http://schemas.microsoft.com/office/drawing/2014/main" id="{1F959862-AC4E-40CE-88DF-B7E5F3B1A98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83" name="Text Box 43">
          <a:extLst>
            <a:ext uri="{FF2B5EF4-FFF2-40B4-BE49-F238E27FC236}">
              <a16:creationId xmlns:a16="http://schemas.microsoft.com/office/drawing/2014/main" id="{070D5D79-E4D6-4E16-8CD9-214A121D1E9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84" name="Text Box 44">
          <a:extLst>
            <a:ext uri="{FF2B5EF4-FFF2-40B4-BE49-F238E27FC236}">
              <a16:creationId xmlns:a16="http://schemas.microsoft.com/office/drawing/2014/main" id="{AB0215B9-E5AA-43ED-8739-0971C02C989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85" name="Text Box 45">
          <a:extLst>
            <a:ext uri="{FF2B5EF4-FFF2-40B4-BE49-F238E27FC236}">
              <a16:creationId xmlns:a16="http://schemas.microsoft.com/office/drawing/2014/main" id="{57486616-F766-4C9A-B6A8-5AE54881118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86" name="Text Box 46">
          <a:extLst>
            <a:ext uri="{FF2B5EF4-FFF2-40B4-BE49-F238E27FC236}">
              <a16:creationId xmlns:a16="http://schemas.microsoft.com/office/drawing/2014/main" id="{64076FCE-9A72-4D9D-901F-B9F87F3B7CF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87" name="Text Box 47">
          <a:extLst>
            <a:ext uri="{FF2B5EF4-FFF2-40B4-BE49-F238E27FC236}">
              <a16:creationId xmlns:a16="http://schemas.microsoft.com/office/drawing/2014/main" id="{977BBDBE-D8B7-4016-86DD-5153F3B83E0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88" name="Text Box 49">
          <a:extLst>
            <a:ext uri="{FF2B5EF4-FFF2-40B4-BE49-F238E27FC236}">
              <a16:creationId xmlns:a16="http://schemas.microsoft.com/office/drawing/2014/main" id="{6FC9ACCB-7296-47F9-8EA3-05490C3BAD1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89" name="Text Box 50">
          <a:extLst>
            <a:ext uri="{FF2B5EF4-FFF2-40B4-BE49-F238E27FC236}">
              <a16:creationId xmlns:a16="http://schemas.microsoft.com/office/drawing/2014/main" id="{7D1301DC-A826-4A58-B70B-A64C4EDBF20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90" name="Text Box 51">
          <a:extLst>
            <a:ext uri="{FF2B5EF4-FFF2-40B4-BE49-F238E27FC236}">
              <a16:creationId xmlns:a16="http://schemas.microsoft.com/office/drawing/2014/main" id="{CEDF65C2-6D32-46CB-B9BF-F2B1C55499A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91" name="Text Box 52">
          <a:extLst>
            <a:ext uri="{FF2B5EF4-FFF2-40B4-BE49-F238E27FC236}">
              <a16:creationId xmlns:a16="http://schemas.microsoft.com/office/drawing/2014/main" id="{DCFA35B4-1087-4569-A785-29868394969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92" name="Text Box 53">
          <a:extLst>
            <a:ext uri="{FF2B5EF4-FFF2-40B4-BE49-F238E27FC236}">
              <a16:creationId xmlns:a16="http://schemas.microsoft.com/office/drawing/2014/main" id="{90D839F1-62E2-4323-813D-9CDE0FF9377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93" name="Text Box 54">
          <a:extLst>
            <a:ext uri="{FF2B5EF4-FFF2-40B4-BE49-F238E27FC236}">
              <a16:creationId xmlns:a16="http://schemas.microsoft.com/office/drawing/2014/main" id="{08C7A929-0A85-47F6-870D-E73B43FDF32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94" name="Text Box 55">
          <a:extLst>
            <a:ext uri="{FF2B5EF4-FFF2-40B4-BE49-F238E27FC236}">
              <a16:creationId xmlns:a16="http://schemas.microsoft.com/office/drawing/2014/main" id="{B27B3EED-39D1-4DAC-BD20-28DC7A2791B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95" name="Text Box 56">
          <a:extLst>
            <a:ext uri="{FF2B5EF4-FFF2-40B4-BE49-F238E27FC236}">
              <a16:creationId xmlns:a16="http://schemas.microsoft.com/office/drawing/2014/main" id="{5287A2C8-C565-46E4-899E-25BE7340847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96" name="Text Box 57">
          <a:extLst>
            <a:ext uri="{FF2B5EF4-FFF2-40B4-BE49-F238E27FC236}">
              <a16:creationId xmlns:a16="http://schemas.microsoft.com/office/drawing/2014/main" id="{2FE9BAE2-1907-4D9E-BCB2-A22DF4156E8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97" name="Text Box 58">
          <a:extLst>
            <a:ext uri="{FF2B5EF4-FFF2-40B4-BE49-F238E27FC236}">
              <a16:creationId xmlns:a16="http://schemas.microsoft.com/office/drawing/2014/main" id="{31A38B98-918A-401C-8C9B-D438E66E0A9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98" name="Text Box 59">
          <a:extLst>
            <a:ext uri="{FF2B5EF4-FFF2-40B4-BE49-F238E27FC236}">
              <a16:creationId xmlns:a16="http://schemas.microsoft.com/office/drawing/2014/main" id="{FA43C5C3-6157-4114-95AA-75D7A334B08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299" name="Text Box 60">
          <a:extLst>
            <a:ext uri="{FF2B5EF4-FFF2-40B4-BE49-F238E27FC236}">
              <a16:creationId xmlns:a16="http://schemas.microsoft.com/office/drawing/2014/main" id="{9578B7D4-9237-4A19-8AF0-BEDBFE27B05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00" name="Text Box 61">
          <a:extLst>
            <a:ext uri="{FF2B5EF4-FFF2-40B4-BE49-F238E27FC236}">
              <a16:creationId xmlns:a16="http://schemas.microsoft.com/office/drawing/2014/main" id="{63FE5094-B0E8-4936-BE65-347D4C0A3ED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01" name="Text Box 62">
          <a:extLst>
            <a:ext uri="{FF2B5EF4-FFF2-40B4-BE49-F238E27FC236}">
              <a16:creationId xmlns:a16="http://schemas.microsoft.com/office/drawing/2014/main" id="{227A53DB-1245-436D-9270-69062C9AE76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02" name="Text Box 63">
          <a:extLst>
            <a:ext uri="{FF2B5EF4-FFF2-40B4-BE49-F238E27FC236}">
              <a16:creationId xmlns:a16="http://schemas.microsoft.com/office/drawing/2014/main" id="{17E83497-F530-4AA7-BFC3-6CE445551D3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03" name="Text Box 64">
          <a:extLst>
            <a:ext uri="{FF2B5EF4-FFF2-40B4-BE49-F238E27FC236}">
              <a16:creationId xmlns:a16="http://schemas.microsoft.com/office/drawing/2014/main" id="{1ACC57AF-174E-4DDF-9A7F-A490D17A18B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04" name="Text Box 65">
          <a:extLst>
            <a:ext uri="{FF2B5EF4-FFF2-40B4-BE49-F238E27FC236}">
              <a16:creationId xmlns:a16="http://schemas.microsoft.com/office/drawing/2014/main" id="{D14898D4-8A4E-4F45-B92A-93EAEDD7A92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05" name="Text Box 66">
          <a:extLst>
            <a:ext uri="{FF2B5EF4-FFF2-40B4-BE49-F238E27FC236}">
              <a16:creationId xmlns:a16="http://schemas.microsoft.com/office/drawing/2014/main" id="{8FD5F189-5F2E-4870-931C-D01ADC04AC8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06" name="Text Box 67">
          <a:extLst>
            <a:ext uri="{FF2B5EF4-FFF2-40B4-BE49-F238E27FC236}">
              <a16:creationId xmlns:a16="http://schemas.microsoft.com/office/drawing/2014/main" id="{CA7FA527-FC70-4DD4-AB6A-D19685B25DB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07" name="Text Box 68">
          <a:extLst>
            <a:ext uri="{FF2B5EF4-FFF2-40B4-BE49-F238E27FC236}">
              <a16:creationId xmlns:a16="http://schemas.microsoft.com/office/drawing/2014/main" id="{5F8E583E-7945-410A-9133-164F147B098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08" name="Text Box 69">
          <a:extLst>
            <a:ext uri="{FF2B5EF4-FFF2-40B4-BE49-F238E27FC236}">
              <a16:creationId xmlns:a16="http://schemas.microsoft.com/office/drawing/2014/main" id="{79E2827E-4BDF-46A1-8032-1652E9B59BE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09" name="Text Box 70">
          <a:extLst>
            <a:ext uri="{FF2B5EF4-FFF2-40B4-BE49-F238E27FC236}">
              <a16:creationId xmlns:a16="http://schemas.microsoft.com/office/drawing/2014/main" id="{83B0E2E9-0462-425F-BFAB-0E2E3C3E353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10" name="Text Box 71">
          <a:extLst>
            <a:ext uri="{FF2B5EF4-FFF2-40B4-BE49-F238E27FC236}">
              <a16:creationId xmlns:a16="http://schemas.microsoft.com/office/drawing/2014/main" id="{1D3406F0-DFC8-4F1F-8B9F-74AC465DF56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11" name="Text Box 72">
          <a:extLst>
            <a:ext uri="{FF2B5EF4-FFF2-40B4-BE49-F238E27FC236}">
              <a16:creationId xmlns:a16="http://schemas.microsoft.com/office/drawing/2014/main" id="{9E634E57-7A0E-4980-A1CF-FD58539038F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12" name="Text Box 73">
          <a:extLst>
            <a:ext uri="{FF2B5EF4-FFF2-40B4-BE49-F238E27FC236}">
              <a16:creationId xmlns:a16="http://schemas.microsoft.com/office/drawing/2014/main" id="{6080077B-D650-4871-8D26-1BCF05AC042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13" name="Text Box 74">
          <a:extLst>
            <a:ext uri="{FF2B5EF4-FFF2-40B4-BE49-F238E27FC236}">
              <a16:creationId xmlns:a16="http://schemas.microsoft.com/office/drawing/2014/main" id="{02CF3EF7-7FC1-4D8F-885C-045B9C8EE4E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14" name="Text Box 75">
          <a:extLst>
            <a:ext uri="{FF2B5EF4-FFF2-40B4-BE49-F238E27FC236}">
              <a16:creationId xmlns:a16="http://schemas.microsoft.com/office/drawing/2014/main" id="{9B55A66C-3835-4F6B-81CC-8E52D02ED6D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15" name="Text Box 76">
          <a:extLst>
            <a:ext uri="{FF2B5EF4-FFF2-40B4-BE49-F238E27FC236}">
              <a16:creationId xmlns:a16="http://schemas.microsoft.com/office/drawing/2014/main" id="{DB66E80D-76DB-4511-BBFB-F14A8540099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16" name="Text Box 77">
          <a:extLst>
            <a:ext uri="{FF2B5EF4-FFF2-40B4-BE49-F238E27FC236}">
              <a16:creationId xmlns:a16="http://schemas.microsoft.com/office/drawing/2014/main" id="{F9FD3A43-E085-4F27-874A-CA6F2B15562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17" name="Text Box 78">
          <a:extLst>
            <a:ext uri="{FF2B5EF4-FFF2-40B4-BE49-F238E27FC236}">
              <a16:creationId xmlns:a16="http://schemas.microsoft.com/office/drawing/2014/main" id="{8D1E11A8-EF34-4FE9-827E-C61545A301A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18" name="Text Box 79">
          <a:extLst>
            <a:ext uri="{FF2B5EF4-FFF2-40B4-BE49-F238E27FC236}">
              <a16:creationId xmlns:a16="http://schemas.microsoft.com/office/drawing/2014/main" id="{4E2560FC-D51E-4E80-9F7A-180D87D0F17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19" name="Text Box 80">
          <a:extLst>
            <a:ext uri="{FF2B5EF4-FFF2-40B4-BE49-F238E27FC236}">
              <a16:creationId xmlns:a16="http://schemas.microsoft.com/office/drawing/2014/main" id="{0DCB387C-6BFD-4D66-843B-CAD2A8C22A7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20" name="Text Box 81">
          <a:extLst>
            <a:ext uri="{FF2B5EF4-FFF2-40B4-BE49-F238E27FC236}">
              <a16:creationId xmlns:a16="http://schemas.microsoft.com/office/drawing/2014/main" id="{66BCD87A-CC97-4430-A5D1-558CFE95D9B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21" name="Text Box 82">
          <a:extLst>
            <a:ext uri="{FF2B5EF4-FFF2-40B4-BE49-F238E27FC236}">
              <a16:creationId xmlns:a16="http://schemas.microsoft.com/office/drawing/2014/main" id="{729D17DE-82D8-4347-966B-59244B95341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22" name="Text Box 83">
          <a:extLst>
            <a:ext uri="{FF2B5EF4-FFF2-40B4-BE49-F238E27FC236}">
              <a16:creationId xmlns:a16="http://schemas.microsoft.com/office/drawing/2014/main" id="{BD9D8716-105B-4E2C-B22A-1DD59542FD1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23" name="Text Box 84">
          <a:extLst>
            <a:ext uri="{FF2B5EF4-FFF2-40B4-BE49-F238E27FC236}">
              <a16:creationId xmlns:a16="http://schemas.microsoft.com/office/drawing/2014/main" id="{DC2F7A97-9473-47AD-BAD0-1F116355C75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24" name="Text Box 85">
          <a:extLst>
            <a:ext uri="{FF2B5EF4-FFF2-40B4-BE49-F238E27FC236}">
              <a16:creationId xmlns:a16="http://schemas.microsoft.com/office/drawing/2014/main" id="{EED76F04-BF4A-4EF2-89AA-E99572CCFBB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25" name="Text Box 86">
          <a:extLst>
            <a:ext uri="{FF2B5EF4-FFF2-40B4-BE49-F238E27FC236}">
              <a16:creationId xmlns:a16="http://schemas.microsoft.com/office/drawing/2014/main" id="{E514DB8E-A46F-4ED6-A2E6-8B2B6AFD084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26" name="Text Box 87">
          <a:extLst>
            <a:ext uri="{FF2B5EF4-FFF2-40B4-BE49-F238E27FC236}">
              <a16:creationId xmlns:a16="http://schemas.microsoft.com/office/drawing/2014/main" id="{906C4399-5610-4E49-AA75-FC85D1BC1A8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27" name="Text Box 88">
          <a:extLst>
            <a:ext uri="{FF2B5EF4-FFF2-40B4-BE49-F238E27FC236}">
              <a16:creationId xmlns:a16="http://schemas.microsoft.com/office/drawing/2014/main" id="{2D23F443-B90D-4650-BFCE-4CDF4F3E850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28" name="Text Box 89">
          <a:extLst>
            <a:ext uri="{FF2B5EF4-FFF2-40B4-BE49-F238E27FC236}">
              <a16:creationId xmlns:a16="http://schemas.microsoft.com/office/drawing/2014/main" id="{6501F722-73A5-4890-BF7C-CFD3261D2E9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29" name="Text Box 90">
          <a:extLst>
            <a:ext uri="{FF2B5EF4-FFF2-40B4-BE49-F238E27FC236}">
              <a16:creationId xmlns:a16="http://schemas.microsoft.com/office/drawing/2014/main" id="{F8D1CDD6-5ED1-4B76-80CB-7B31D363577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30" name="Text Box 91">
          <a:extLst>
            <a:ext uri="{FF2B5EF4-FFF2-40B4-BE49-F238E27FC236}">
              <a16:creationId xmlns:a16="http://schemas.microsoft.com/office/drawing/2014/main" id="{BCE7632A-05FC-4749-BD1F-9E6A03D3CB2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31" name="Text Box 92">
          <a:extLst>
            <a:ext uri="{FF2B5EF4-FFF2-40B4-BE49-F238E27FC236}">
              <a16:creationId xmlns:a16="http://schemas.microsoft.com/office/drawing/2014/main" id="{C7CE8D89-9143-4D1B-A622-F0C10ABFFAB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32" name="Text Box 26">
          <a:extLst>
            <a:ext uri="{FF2B5EF4-FFF2-40B4-BE49-F238E27FC236}">
              <a16:creationId xmlns:a16="http://schemas.microsoft.com/office/drawing/2014/main" id="{F62F5759-21D5-4B51-9236-DCCC3B223FB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33" name="Text Box 27">
          <a:extLst>
            <a:ext uri="{FF2B5EF4-FFF2-40B4-BE49-F238E27FC236}">
              <a16:creationId xmlns:a16="http://schemas.microsoft.com/office/drawing/2014/main" id="{11217EFB-702C-4765-A6A3-B36026BA48B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34" name="Text Box 28">
          <a:extLst>
            <a:ext uri="{FF2B5EF4-FFF2-40B4-BE49-F238E27FC236}">
              <a16:creationId xmlns:a16="http://schemas.microsoft.com/office/drawing/2014/main" id="{49B778A8-B2F3-4405-812D-F1487283EA4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35" name="Text Box 29">
          <a:extLst>
            <a:ext uri="{FF2B5EF4-FFF2-40B4-BE49-F238E27FC236}">
              <a16:creationId xmlns:a16="http://schemas.microsoft.com/office/drawing/2014/main" id="{AF09D27D-35FC-43C8-87A7-AFAF1D9C7D5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36" name="Text Box 30">
          <a:extLst>
            <a:ext uri="{FF2B5EF4-FFF2-40B4-BE49-F238E27FC236}">
              <a16:creationId xmlns:a16="http://schemas.microsoft.com/office/drawing/2014/main" id="{87956E0C-D729-42E5-B33E-531736A8988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37" name="Text Box 31">
          <a:extLst>
            <a:ext uri="{FF2B5EF4-FFF2-40B4-BE49-F238E27FC236}">
              <a16:creationId xmlns:a16="http://schemas.microsoft.com/office/drawing/2014/main" id="{ECBC841F-E045-4069-A184-C96A84B8D79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38" name="Text Box 32">
          <a:extLst>
            <a:ext uri="{FF2B5EF4-FFF2-40B4-BE49-F238E27FC236}">
              <a16:creationId xmlns:a16="http://schemas.microsoft.com/office/drawing/2014/main" id="{EF1B050A-05C3-4D1D-9AF9-67B5D0433B1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39" name="Text Box 33">
          <a:extLst>
            <a:ext uri="{FF2B5EF4-FFF2-40B4-BE49-F238E27FC236}">
              <a16:creationId xmlns:a16="http://schemas.microsoft.com/office/drawing/2014/main" id="{EAA9755E-829B-4831-B757-9CFDAFE32BB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40" name="Text Box 34">
          <a:extLst>
            <a:ext uri="{FF2B5EF4-FFF2-40B4-BE49-F238E27FC236}">
              <a16:creationId xmlns:a16="http://schemas.microsoft.com/office/drawing/2014/main" id="{BBE53BB6-1701-4F4E-BA55-23C65A84F37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41" name="Text Box 35">
          <a:extLst>
            <a:ext uri="{FF2B5EF4-FFF2-40B4-BE49-F238E27FC236}">
              <a16:creationId xmlns:a16="http://schemas.microsoft.com/office/drawing/2014/main" id="{494E4B65-FB93-4B6A-95B3-A14D2DA77D1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42" name="Text Box 36">
          <a:extLst>
            <a:ext uri="{FF2B5EF4-FFF2-40B4-BE49-F238E27FC236}">
              <a16:creationId xmlns:a16="http://schemas.microsoft.com/office/drawing/2014/main" id="{59F7B9D3-3915-46AA-9429-06BD995867E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43" name="Text Box 37">
          <a:extLst>
            <a:ext uri="{FF2B5EF4-FFF2-40B4-BE49-F238E27FC236}">
              <a16:creationId xmlns:a16="http://schemas.microsoft.com/office/drawing/2014/main" id="{8D98D2F1-9D29-4DCB-BB10-3C2067F06A0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44" name="Text Box 38">
          <a:extLst>
            <a:ext uri="{FF2B5EF4-FFF2-40B4-BE49-F238E27FC236}">
              <a16:creationId xmlns:a16="http://schemas.microsoft.com/office/drawing/2014/main" id="{B1DBB65F-F9AD-4939-8A92-A83B06F7695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45" name="Text Box 39">
          <a:extLst>
            <a:ext uri="{FF2B5EF4-FFF2-40B4-BE49-F238E27FC236}">
              <a16:creationId xmlns:a16="http://schemas.microsoft.com/office/drawing/2014/main" id="{702E44FF-8069-4217-B3ED-6F282A452FE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46" name="Text Box 40">
          <a:extLst>
            <a:ext uri="{FF2B5EF4-FFF2-40B4-BE49-F238E27FC236}">
              <a16:creationId xmlns:a16="http://schemas.microsoft.com/office/drawing/2014/main" id="{06C0EEC7-AA66-4745-B602-FD46F31C9C7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47" name="Text Box 41">
          <a:extLst>
            <a:ext uri="{FF2B5EF4-FFF2-40B4-BE49-F238E27FC236}">
              <a16:creationId xmlns:a16="http://schemas.microsoft.com/office/drawing/2014/main" id="{094EB770-D732-4AFB-8D80-0833E37E5DF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48" name="Text Box 42">
          <a:extLst>
            <a:ext uri="{FF2B5EF4-FFF2-40B4-BE49-F238E27FC236}">
              <a16:creationId xmlns:a16="http://schemas.microsoft.com/office/drawing/2014/main" id="{2FFC81BC-FC4B-4629-B18B-47A5359EE73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49" name="Text Box 43">
          <a:extLst>
            <a:ext uri="{FF2B5EF4-FFF2-40B4-BE49-F238E27FC236}">
              <a16:creationId xmlns:a16="http://schemas.microsoft.com/office/drawing/2014/main" id="{82A8AFC7-8C38-4D7B-BC47-73109F807FF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50" name="Text Box 44">
          <a:extLst>
            <a:ext uri="{FF2B5EF4-FFF2-40B4-BE49-F238E27FC236}">
              <a16:creationId xmlns:a16="http://schemas.microsoft.com/office/drawing/2014/main" id="{1FAFE0E8-1B39-4E8C-B04C-8B425FE2943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51" name="Text Box 45">
          <a:extLst>
            <a:ext uri="{FF2B5EF4-FFF2-40B4-BE49-F238E27FC236}">
              <a16:creationId xmlns:a16="http://schemas.microsoft.com/office/drawing/2014/main" id="{482FF244-834A-4051-A6A7-EA795DB83AF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52" name="Text Box 46">
          <a:extLst>
            <a:ext uri="{FF2B5EF4-FFF2-40B4-BE49-F238E27FC236}">
              <a16:creationId xmlns:a16="http://schemas.microsoft.com/office/drawing/2014/main" id="{A3831FAC-861D-4BD6-9FB5-0328A74EAF4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53" name="Text Box 47">
          <a:extLst>
            <a:ext uri="{FF2B5EF4-FFF2-40B4-BE49-F238E27FC236}">
              <a16:creationId xmlns:a16="http://schemas.microsoft.com/office/drawing/2014/main" id="{76B38171-5D0A-44F4-8F7E-F33C895B995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54" name="Text Box 49">
          <a:extLst>
            <a:ext uri="{FF2B5EF4-FFF2-40B4-BE49-F238E27FC236}">
              <a16:creationId xmlns:a16="http://schemas.microsoft.com/office/drawing/2014/main" id="{631DA4BE-6B59-4770-9341-58015755D36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55" name="Text Box 50">
          <a:extLst>
            <a:ext uri="{FF2B5EF4-FFF2-40B4-BE49-F238E27FC236}">
              <a16:creationId xmlns:a16="http://schemas.microsoft.com/office/drawing/2014/main" id="{7CA9052F-08DA-473C-BD10-83A1D3E6D3E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56" name="Text Box 51">
          <a:extLst>
            <a:ext uri="{FF2B5EF4-FFF2-40B4-BE49-F238E27FC236}">
              <a16:creationId xmlns:a16="http://schemas.microsoft.com/office/drawing/2014/main" id="{55FE6138-5D0B-4E07-A73F-5E0D75D8A94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57" name="Text Box 52">
          <a:extLst>
            <a:ext uri="{FF2B5EF4-FFF2-40B4-BE49-F238E27FC236}">
              <a16:creationId xmlns:a16="http://schemas.microsoft.com/office/drawing/2014/main" id="{2CF6D397-627B-429E-A8CF-757455A7649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58" name="Text Box 53">
          <a:extLst>
            <a:ext uri="{FF2B5EF4-FFF2-40B4-BE49-F238E27FC236}">
              <a16:creationId xmlns:a16="http://schemas.microsoft.com/office/drawing/2014/main" id="{B43A83E6-B5B4-4408-9FAE-58E552D54FB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59" name="Text Box 54">
          <a:extLst>
            <a:ext uri="{FF2B5EF4-FFF2-40B4-BE49-F238E27FC236}">
              <a16:creationId xmlns:a16="http://schemas.microsoft.com/office/drawing/2014/main" id="{53DF81AF-8D40-4731-B8B8-978D326239B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60" name="Text Box 55">
          <a:extLst>
            <a:ext uri="{FF2B5EF4-FFF2-40B4-BE49-F238E27FC236}">
              <a16:creationId xmlns:a16="http://schemas.microsoft.com/office/drawing/2014/main" id="{BEDD3544-A3A1-49B9-94A7-4A0D37B72AE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61" name="Text Box 56">
          <a:extLst>
            <a:ext uri="{FF2B5EF4-FFF2-40B4-BE49-F238E27FC236}">
              <a16:creationId xmlns:a16="http://schemas.microsoft.com/office/drawing/2014/main" id="{26D8C93B-2F37-4A74-B6EF-013C97B8381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62" name="Text Box 57">
          <a:extLst>
            <a:ext uri="{FF2B5EF4-FFF2-40B4-BE49-F238E27FC236}">
              <a16:creationId xmlns:a16="http://schemas.microsoft.com/office/drawing/2014/main" id="{58009128-F7B9-444E-9D43-3080D3F4222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63" name="Text Box 60">
          <a:extLst>
            <a:ext uri="{FF2B5EF4-FFF2-40B4-BE49-F238E27FC236}">
              <a16:creationId xmlns:a16="http://schemas.microsoft.com/office/drawing/2014/main" id="{66E41C65-9939-454D-A43B-F9033F03601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64" name="Text Box 61">
          <a:extLst>
            <a:ext uri="{FF2B5EF4-FFF2-40B4-BE49-F238E27FC236}">
              <a16:creationId xmlns:a16="http://schemas.microsoft.com/office/drawing/2014/main" id="{8A44290A-A46F-46C6-90B6-3A8C665E059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65" name="Text Box 62">
          <a:extLst>
            <a:ext uri="{FF2B5EF4-FFF2-40B4-BE49-F238E27FC236}">
              <a16:creationId xmlns:a16="http://schemas.microsoft.com/office/drawing/2014/main" id="{55CB6527-C649-4277-B3D6-4AF6E093EA0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66" name="Text Box 63">
          <a:extLst>
            <a:ext uri="{FF2B5EF4-FFF2-40B4-BE49-F238E27FC236}">
              <a16:creationId xmlns:a16="http://schemas.microsoft.com/office/drawing/2014/main" id="{F8C53D26-380D-421C-93E6-CACE5FE717B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67" name="Text Box 64">
          <a:extLst>
            <a:ext uri="{FF2B5EF4-FFF2-40B4-BE49-F238E27FC236}">
              <a16:creationId xmlns:a16="http://schemas.microsoft.com/office/drawing/2014/main" id="{F199B3AC-8767-4231-A2AC-5B7A509BD09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68" name="Text Box 65">
          <a:extLst>
            <a:ext uri="{FF2B5EF4-FFF2-40B4-BE49-F238E27FC236}">
              <a16:creationId xmlns:a16="http://schemas.microsoft.com/office/drawing/2014/main" id="{55286F3C-09DC-43B8-A445-2511D5AD7B6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69" name="Text Box 66">
          <a:extLst>
            <a:ext uri="{FF2B5EF4-FFF2-40B4-BE49-F238E27FC236}">
              <a16:creationId xmlns:a16="http://schemas.microsoft.com/office/drawing/2014/main" id="{00918F9E-6AC0-40E1-94C5-8FAAF1173E1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70" name="Text Box 67">
          <a:extLst>
            <a:ext uri="{FF2B5EF4-FFF2-40B4-BE49-F238E27FC236}">
              <a16:creationId xmlns:a16="http://schemas.microsoft.com/office/drawing/2014/main" id="{1948238E-6DC1-4304-87E7-557C0B20F64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71" name="Text Box 68">
          <a:extLst>
            <a:ext uri="{FF2B5EF4-FFF2-40B4-BE49-F238E27FC236}">
              <a16:creationId xmlns:a16="http://schemas.microsoft.com/office/drawing/2014/main" id="{B7C1CBF6-2369-462E-BE21-FC95808B9EE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72" name="Text Box 69">
          <a:extLst>
            <a:ext uri="{FF2B5EF4-FFF2-40B4-BE49-F238E27FC236}">
              <a16:creationId xmlns:a16="http://schemas.microsoft.com/office/drawing/2014/main" id="{0AB18984-BA6C-4612-BBF6-810A54E4B48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73" name="Text Box 70">
          <a:extLst>
            <a:ext uri="{FF2B5EF4-FFF2-40B4-BE49-F238E27FC236}">
              <a16:creationId xmlns:a16="http://schemas.microsoft.com/office/drawing/2014/main" id="{10CC3B7D-E36B-4018-BFA6-3648D812D15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74" name="Text Box 71">
          <a:extLst>
            <a:ext uri="{FF2B5EF4-FFF2-40B4-BE49-F238E27FC236}">
              <a16:creationId xmlns:a16="http://schemas.microsoft.com/office/drawing/2014/main" id="{39B6B3A8-C1B8-41B8-AF27-A4164DABC64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75" name="Text Box 72">
          <a:extLst>
            <a:ext uri="{FF2B5EF4-FFF2-40B4-BE49-F238E27FC236}">
              <a16:creationId xmlns:a16="http://schemas.microsoft.com/office/drawing/2014/main" id="{7BB01065-0BB3-4B39-A833-ED809FB7B83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76" name="Text Box 73">
          <a:extLst>
            <a:ext uri="{FF2B5EF4-FFF2-40B4-BE49-F238E27FC236}">
              <a16:creationId xmlns:a16="http://schemas.microsoft.com/office/drawing/2014/main" id="{0C600EF9-0880-478B-A86D-5F1EA1DA8D5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77" name="Text Box 74">
          <a:extLst>
            <a:ext uri="{FF2B5EF4-FFF2-40B4-BE49-F238E27FC236}">
              <a16:creationId xmlns:a16="http://schemas.microsoft.com/office/drawing/2014/main" id="{87E8B856-E97E-4B58-B6FB-8F06C48DB70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78" name="Text Box 75">
          <a:extLst>
            <a:ext uri="{FF2B5EF4-FFF2-40B4-BE49-F238E27FC236}">
              <a16:creationId xmlns:a16="http://schemas.microsoft.com/office/drawing/2014/main" id="{F4FE6B30-EDC2-4A84-9700-A3527589BBE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79" name="Text Box 76">
          <a:extLst>
            <a:ext uri="{FF2B5EF4-FFF2-40B4-BE49-F238E27FC236}">
              <a16:creationId xmlns:a16="http://schemas.microsoft.com/office/drawing/2014/main" id="{AFF6BA67-0CFA-4390-A3BF-A1C9966B9AD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80" name="Text Box 77">
          <a:extLst>
            <a:ext uri="{FF2B5EF4-FFF2-40B4-BE49-F238E27FC236}">
              <a16:creationId xmlns:a16="http://schemas.microsoft.com/office/drawing/2014/main" id="{5279C74B-DBF8-4267-B877-1DF514AEE07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81" name="Text Box 78">
          <a:extLst>
            <a:ext uri="{FF2B5EF4-FFF2-40B4-BE49-F238E27FC236}">
              <a16:creationId xmlns:a16="http://schemas.microsoft.com/office/drawing/2014/main" id="{B754D627-67B3-43D1-9AF4-2803D488A63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82" name="Text Box 79">
          <a:extLst>
            <a:ext uri="{FF2B5EF4-FFF2-40B4-BE49-F238E27FC236}">
              <a16:creationId xmlns:a16="http://schemas.microsoft.com/office/drawing/2014/main" id="{C6849E13-8AE6-4228-A1D3-F1B7AB225FF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83" name="Text Box 80">
          <a:extLst>
            <a:ext uri="{FF2B5EF4-FFF2-40B4-BE49-F238E27FC236}">
              <a16:creationId xmlns:a16="http://schemas.microsoft.com/office/drawing/2014/main" id="{F2256CF5-423B-4B4A-BF50-3D0FDA1D7BB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84" name="Text Box 81">
          <a:extLst>
            <a:ext uri="{FF2B5EF4-FFF2-40B4-BE49-F238E27FC236}">
              <a16:creationId xmlns:a16="http://schemas.microsoft.com/office/drawing/2014/main" id="{08AC5003-2F92-4126-A2E5-154BDA32CA6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85" name="Text Box 82">
          <a:extLst>
            <a:ext uri="{FF2B5EF4-FFF2-40B4-BE49-F238E27FC236}">
              <a16:creationId xmlns:a16="http://schemas.microsoft.com/office/drawing/2014/main" id="{04A0BAE7-8264-4C7F-907A-762D335A0DB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86" name="Text Box 83">
          <a:extLst>
            <a:ext uri="{FF2B5EF4-FFF2-40B4-BE49-F238E27FC236}">
              <a16:creationId xmlns:a16="http://schemas.microsoft.com/office/drawing/2014/main" id="{EF951BE6-5C82-4E19-9FF5-5B56AB226D5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87" name="Text Box 84">
          <a:extLst>
            <a:ext uri="{FF2B5EF4-FFF2-40B4-BE49-F238E27FC236}">
              <a16:creationId xmlns:a16="http://schemas.microsoft.com/office/drawing/2014/main" id="{7F424381-4E63-4405-AA8E-51E210613D6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88" name="Text Box 85">
          <a:extLst>
            <a:ext uri="{FF2B5EF4-FFF2-40B4-BE49-F238E27FC236}">
              <a16:creationId xmlns:a16="http://schemas.microsoft.com/office/drawing/2014/main" id="{1D9F8873-A4DB-4051-B3F6-D83F583FCA8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89" name="Text Box 86">
          <a:extLst>
            <a:ext uri="{FF2B5EF4-FFF2-40B4-BE49-F238E27FC236}">
              <a16:creationId xmlns:a16="http://schemas.microsoft.com/office/drawing/2014/main" id="{E4E182AD-8134-482D-8E50-07C76597877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90" name="Text Box 87">
          <a:extLst>
            <a:ext uri="{FF2B5EF4-FFF2-40B4-BE49-F238E27FC236}">
              <a16:creationId xmlns:a16="http://schemas.microsoft.com/office/drawing/2014/main" id="{04325543-5361-4551-BDA1-E6255FA6D39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91" name="Text Box 88">
          <a:extLst>
            <a:ext uri="{FF2B5EF4-FFF2-40B4-BE49-F238E27FC236}">
              <a16:creationId xmlns:a16="http://schemas.microsoft.com/office/drawing/2014/main" id="{D46C44B6-F51F-4B61-8DC4-67E3E1864C7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92" name="Text Box 89">
          <a:extLst>
            <a:ext uri="{FF2B5EF4-FFF2-40B4-BE49-F238E27FC236}">
              <a16:creationId xmlns:a16="http://schemas.microsoft.com/office/drawing/2014/main" id="{C077C8A0-CBEF-43F7-AEF0-16013C56E9E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93" name="Text Box 90">
          <a:extLst>
            <a:ext uri="{FF2B5EF4-FFF2-40B4-BE49-F238E27FC236}">
              <a16:creationId xmlns:a16="http://schemas.microsoft.com/office/drawing/2014/main" id="{00511DDE-C236-4CA5-9721-19F4F7EEB54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94" name="Text Box 91">
          <a:extLst>
            <a:ext uri="{FF2B5EF4-FFF2-40B4-BE49-F238E27FC236}">
              <a16:creationId xmlns:a16="http://schemas.microsoft.com/office/drawing/2014/main" id="{155F6046-4D9E-47ED-AC83-2D0401EE831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95" name="Text Box 92">
          <a:extLst>
            <a:ext uri="{FF2B5EF4-FFF2-40B4-BE49-F238E27FC236}">
              <a16:creationId xmlns:a16="http://schemas.microsoft.com/office/drawing/2014/main" id="{5F72495A-2BC0-4ECE-B6B3-B324402CC9F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96" name="Text Box 26">
          <a:extLst>
            <a:ext uri="{FF2B5EF4-FFF2-40B4-BE49-F238E27FC236}">
              <a16:creationId xmlns:a16="http://schemas.microsoft.com/office/drawing/2014/main" id="{FAF4CF15-40EA-4960-B0E2-9621791A65C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97" name="Text Box 27">
          <a:extLst>
            <a:ext uri="{FF2B5EF4-FFF2-40B4-BE49-F238E27FC236}">
              <a16:creationId xmlns:a16="http://schemas.microsoft.com/office/drawing/2014/main" id="{864833FC-49E9-4C7B-9A56-BB353A1D1D4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98" name="Text Box 28">
          <a:extLst>
            <a:ext uri="{FF2B5EF4-FFF2-40B4-BE49-F238E27FC236}">
              <a16:creationId xmlns:a16="http://schemas.microsoft.com/office/drawing/2014/main" id="{F0D51323-4D1D-48B9-A7D9-FC1A2259D86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399" name="Text Box 29">
          <a:extLst>
            <a:ext uri="{FF2B5EF4-FFF2-40B4-BE49-F238E27FC236}">
              <a16:creationId xmlns:a16="http://schemas.microsoft.com/office/drawing/2014/main" id="{EA158D55-9332-44A3-AF2E-87860090624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00" name="Text Box 30">
          <a:extLst>
            <a:ext uri="{FF2B5EF4-FFF2-40B4-BE49-F238E27FC236}">
              <a16:creationId xmlns:a16="http://schemas.microsoft.com/office/drawing/2014/main" id="{B0506E61-6DB1-4608-BDCC-8649B7E1C4B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01" name="Text Box 31">
          <a:extLst>
            <a:ext uri="{FF2B5EF4-FFF2-40B4-BE49-F238E27FC236}">
              <a16:creationId xmlns:a16="http://schemas.microsoft.com/office/drawing/2014/main" id="{FE03F37C-E174-411C-9C95-A47F4847ED7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02" name="Text Box 32">
          <a:extLst>
            <a:ext uri="{FF2B5EF4-FFF2-40B4-BE49-F238E27FC236}">
              <a16:creationId xmlns:a16="http://schemas.microsoft.com/office/drawing/2014/main" id="{D1C4DEF8-09A0-40BF-B587-30E2F7C2A7C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03" name="Text Box 33">
          <a:extLst>
            <a:ext uri="{FF2B5EF4-FFF2-40B4-BE49-F238E27FC236}">
              <a16:creationId xmlns:a16="http://schemas.microsoft.com/office/drawing/2014/main" id="{E7AB7525-0B02-481A-A8EB-4DEFD993BA2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04" name="Text Box 34">
          <a:extLst>
            <a:ext uri="{FF2B5EF4-FFF2-40B4-BE49-F238E27FC236}">
              <a16:creationId xmlns:a16="http://schemas.microsoft.com/office/drawing/2014/main" id="{1B892807-702B-4FE1-A21C-EB5E3D4062B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05" name="Text Box 35">
          <a:extLst>
            <a:ext uri="{FF2B5EF4-FFF2-40B4-BE49-F238E27FC236}">
              <a16:creationId xmlns:a16="http://schemas.microsoft.com/office/drawing/2014/main" id="{B4CE2AEB-C0DD-4FCF-AE63-D727944D1FA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06" name="Text Box 36">
          <a:extLst>
            <a:ext uri="{FF2B5EF4-FFF2-40B4-BE49-F238E27FC236}">
              <a16:creationId xmlns:a16="http://schemas.microsoft.com/office/drawing/2014/main" id="{C19C4BF0-F215-4FDD-9079-486CF6032A4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07" name="Text Box 37">
          <a:extLst>
            <a:ext uri="{FF2B5EF4-FFF2-40B4-BE49-F238E27FC236}">
              <a16:creationId xmlns:a16="http://schemas.microsoft.com/office/drawing/2014/main" id="{76935D84-E63C-4D06-A89E-751AE758911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08" name="Text Box 38">
          <a:extLst>
            <a:ext uri="{FF2B5EF4-FFF2-40B4-BE49-F238E27FC236}">
              <a16:creationId xmlns:a16="http://schemas.microsoft.com/office/drawing/2014/main" id="{68073F41-F9C6-4A40-95A5-B553250AE4C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09" name="Text Box 39">
          <a:extLst>
            <a:ext uri="{FF2B5EF4-FFF2-40B4-BE49-F238E27FC236}">
              <a16:creationId xmlns:a16="http://schemas.microsoft.com/office/drawing/2014/main" id="{253E5CF8-EAE7-4AD1-8E2B-817A9C27D1A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10" name="Text Box 40">
          <a:extLst>
            <a:ext uri="{FF2B5EF4-FFF2-40B4-BE49-F238E27FC236}">
              <a16:creationId xmlns:a16="http://schemas.microsoft.com/office/drawing/2014/main" id="{BDC61C3B-9F72-4EE6-9C66-86AC17A7752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11" name="Text Box 41">
          <a:extLst>
            <a:ext uri="{FF2B5EF4-FFF2-40B4-BE49-F238E27FC236}">
              <a16:creationId xmlns:a16="http://schemas.microsoft.com/office/drawing/2014/main" id="{4E6C7BDA-0968-4BB4-9C87-2FB297AE3C1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12" name="Text Box 42">
          <a:extLst>
            <a:ext uri="{FF2B5EF4-FFF2-40B4-BE49-F238E27FC236}">
              <a16:creationId xmlns:a16="http://schemas.microsoft.com/office/drawing/2014/main" id="{6A565541-843E-4204-8FAC-E7372C1AA2D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13" name="Text Box 43">
          <a:extLst>
            <a:ext uri="{FF2B5EF4-FFF2-40B4-BE49-F238E27FC236}">
              <a16:creationId xmlns:a16="http://schemas.microsoft.com/office/drawing/2014/main" id="{67E9B638-16DE-49B0-A701-1F8002B5A9F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14" name="Text Box 44">
          <a:extLst>
            <a:ext uri="{FF2B5EF4-FFF2-40B4-BE49-F238E27FC236}">
              <a16:creationId xmlns:a16="http://schemas.microsoft.com/office/drawing/2014/main" id="{96E720E9-78D0-4588-A0C5-735C023C9C2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15" name="Text Box 45">
          <a:extLst>
            <a:ext uri="{FF2B5EF4-FFF2-40B4-BE49-F238E27FC236}">
              <a16:creationId xmlns:a16="http://schemas.microsoft.com/office/drawing/2014/main" id="{C0CCF3D1-6D2D-403A-BCD7-6FFCEDA3705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16" name="Text Box 46">
          <a:extLst>
            <a:ext uri="{FF2B5EF4-FFF2-40B4-BE49-F238E27FC236}">
              <a16:creationId xmlns:a16="http://schemas.microsoft.com/office/drawing/2014/main" id="{E7907859-6152-41E9-92D5-8823CC44BDF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17" name="Text Box 47">
          <a:extLst>
            <a:ext uri="{FF2B5EF4-FFF2-40B4-BE49-F238E27FC236}">
              <a16:creationId xmlns:a16="http://schemas.microsoft.com/office/drawing/2014/main" id="{2C800396-37C5-4C78-83EB-5F8A53D5AAE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18" name="Text Box 49">
          <a:extLst>
            <a:ext uri="{FF2B5EF4-FFF2-40B4-BE49-F238E27FC236}">
              <a16:creationId xmlns:a16="http://schemas.microsoft.com/office/drawing/2014/main" id="{DAE70F7E-4E0E-40CB-9F3C-962D02598A8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19" name="Text Box 50">
          <a:extLst>
            <a:ext uri="{FF2B5EF4-FFF2-40B4-BE49-F238E27FC236}">
              <a16:creationId xmlns:a16="http://schemas.microsoft.com/office/drawing/2014/main" id="{DDDF0F1B-086C-4313-83F2-4DD52B59502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20" name="Text Box 51">
          <a:extLst>
            <a:ext uri="{FF2B5EF4-FFF2-40B4-BE49-F238E27FC236}">
              <a16:creationId xmlns:a16="http://schemas.microsoft.com/office/drawing/2014/main" id="{E25FD4A9-93EE-4B47-8B7F-7674478F26B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21" name="Text Box 52">
          <a:extLst>
            <a:ext uri="{FF2B5EF4-FFF2-40B4-BE49-F238E27FC236}">
              <a16:creationId xmlns:a16="http://schemas.microsoft.com/office/drawing/2014/main" id="{2BE9631B-FA37-4C6A-A5DD-0F27D3FE7D1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22" name="Text Box 53">
          <a:extLst>
            <a:ext uri="{FF2B5EF4-FFF2-40B4-BE49-F238E27FC236}">
              <a16:creationId xmlns:a16="http://schemas.microsoft.com/office/drawing/2014/main" id="{1D0CA66B-E531-433A-A847-F277CC5E191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23" name="Text Box 54">
          <a:extLst>
            <a:ext uri="{FF2B5EF4-FFF2-40B4-BE49-F238E27FC236}">
              <a16:creationId xmlns:a16="http://schemas.microsoft.com/office/drawing/2014/main" id="{8DA9B49A-0715-436B-839C-F7CECC5C778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24" name="Text Box 55">
          <a:extLst>
            <a:ext uri="{FF2B5EF4-FFF2-40B4-BE49-F238E27FC236}">
              <a16:creationId xmlns:a16="http://schemas.microsoft.com/office/drawing/2014/main" id="{DE6DFC51-4048-48E5-857F-C2223F7F5C3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25" name="Text Box 56">
          <a:extLst>
            <a:ext uri="{FF2B5EF4-FFF2-40B4-BE49-F238E27FC236}">
              <a16:creationId xmlns:a16="http://schemas.microsoft.com/office/drawing/2014/main" id="{A5FD0F7E-2B49-4F17-9C74-D20846CB615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26" name="Text Box 57">
          <a:extLst>
            <a:ext uri="{FF2B5EF4-FFF2-40B4-BE49-F238E27FC236}">
              <a16:creationId xmlns:a16="http://schemas.microsoft.com/office/drawing/2014/main" id="{A45AECF3-1CED-4C95-BFC8-31C477A5C6C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27" name="Text Box 58">
          <a:extLst>
            <a:ext uri="{FF2B5EF4-FFF2-40B4-BE49-F238E27FC236}">
              <a16:creationId xmlns:a16="http://schemas.microsoft.com/office/drawing/2014/main" id="{21D48306-8A30-409F-9FBB-08772720C6C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28" name="Text Box 59">
          <a:extLst>
            <a:ext uri="{FF2B5EF4-FFF2-40B4-BE49-F238E27FC236}">
              <a16:creationId xmlns:a16="http://schemas.microsoft.com/office/drawing/2014/main" id="{A34CA3A9-ABFF-4A22-90DF-9EC359EA40E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29" name="Text Box 60">
          <a:extLst>
            <a:ext uri="{FF2B5EF4-FFF2-40B4-BE49-F238E27FC236}">
              <a16:creationId xmlns:a16="http://schemas.microsoft.com/office/drawing/2014/main" id="{51B941E0-78E8-4C9F-AE97-6F514667A9A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30" name="Text Box 61">
          <a:extLst>
            <a:ext uri="{FF2B5EF4-FFF2-40B4-BE49-F238E27FC236}">
              <a16:creationId xmlns:a16="http://schemas.microsoft.com/office/drawing/2014/main" id="{899338A1-1D77-4B8F-AD7F-254D0C9E282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31" name="Text Box 62">
          <a:extLst>
            <a:ext uri="{FF2B5EF4-FFF2-40B4-BE49-F238E27FC236}">
              <a16:creationId xmlns:a16="http://schemas.microsoft.com/office/drawing/2014/main" id="{D175E54E-C293-421E-820F-5C42A91F206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32" name="Text Box 63">
          <a:extLst>
            <a:ext uri="{FF2B5EF4-FFF2-40B4-BE49-F238E27FC236}">
              <a16:creationId xmlns:a16="http://schemas.microsoft.com/office/drawing/2014/main" id="{98CB72BA-D7BC-4E3D-A855-D5F1A459C2E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33" name="Text Box 64">
          <a:extLst>
            <a:ext uri="{FF2B5EF4-FFF2-40B4-BE49-F238E27FC236}">
              <a16:creationId xmlns:a16="http://schemas.microsoft.com/office/drawing/2014/main" id="{3C379CA1-9369-48E4-A824-565D877CD83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34" name="Text Box 65">
          <a:extLst>
            <a:ext uri="{FF2B5EF4-FFF2-40B4-BE49-F238E27FC236}">
              <a16:creationId xmlns:a16="http://schemas.microsoft.com/office/drawing/2014/main" id="{B038CEC2-6A8D-4CDD-B6A7-59BAD127768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35" name="Text Box 66">
          <a:extLst>
            <a:ext uri="{FF2B5EF4-FFF2-40B4-BE49-F238E27FC236}">
              <a16:creationId xmlns:a16="http://schemas.microsoft.com/office/drawing/2014/main" id="{7DFB8A22-DF41-44C0-8BFC-FCDCE49C0C3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36" name="Text Box 67">
          <a:extLst>
            <a:ext uri="{FF2B5EF4-FFF2-40B4-BE49-F238E27FC236}">
              <a16:creationId xmlns:a16="http://schemas.microsoft.com/office/drawing/2014/main" id="{FAF9D474-7066-4986-9C66-CD7E5005A13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37" name="Text Box 68">
          <a:extLst>
            <a:ext uri="{FF2B5EF4-FFF2-40B4-BE49-F238E27FC236}">
              <a16:creationId xmlns:a16="http://schemas.microsoft.com/office/drawing/2014/main" id="{D26C2AD0-F7F4-46AE-B9C1-E70B76DD56B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38" name="Text Box 69">
          <a:extLst>
            <a:ext uri="{FF2B5EF4-FFF2-40B4-BE49-F238E27FC236}">
              <a16:creationId xmlns:a16="http://schemas.microsoft.com/office/drawing/2014/main" id="{35A494C4-20BF-4964-81BD-58DF52B15F3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39" name="Text Box 70">
          <a:extLst>
            <a:ext uri="{FF2B5EF4-FFF2-40B4-BE49-F238E27FC236}">
              <a16:creationId xmlns:a16="http://schemas.microsoft.com/office/drawing/2014/main" id="{7E52CF6E-9574-4799-958D-A2054CABF21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40" name="Text Box 71">
          <a:extLst>
            <a:ext uri="{FF2B5EF4-FFF2-40B4-BE49-F238E27FC236}">
              <a16:creationId xmlns:a16="http://schemas.microsoft.com/office/drawing/2014/main" id="{88252948-AF85-4ACC-B5CC-3A9D81AABCF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41" name="Text Box 72">
          <a:extLst>
            <a:ext uri="{FF2B5EF4-FFF2-40B4-BE49-F238E27FC236}">
              <a16:creationId xmlns:a16="http://schemas.microsoft.com/office/drawing/2014/main" id="{6997D7E0-873A-427D-9CB4-F18DC07924B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42" name="Text Box 73">
          <a:extLst>
            <a:ext uri="{FF2B5EF4-FFF2-40B4-BE49-F238E27FC236}">
              <a16:creationId xmlns:a16="http://schemas.microsoft.com/office/drawing/2014/main" id="{F6DE839C-7651-4B22-90EA-D0EF299C7AA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43" name="Text Box 74">
          <a:extLst>
            <a:ext uri="{FF2B5EF4-FFF2-40B4-BE49-F238E27FC236}">
              <a16:creationId xmlns:a16="http://schemas.microsoft.com/office/drawing/2014/main" id="{6DC60C51-06D2-44C0-BD6E-9EC93F3DE29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44" name="Text Box 75">
          <a:extLst>
            <a:ext uri="{FF2B5EF4-FFF2-40B4-BE49-F238E27FC236}">
              <a16:creationId xmlns:a16="http://schemas.microsoft.com/office/drawing/2014/main" id="{424F8357-9B06-42AD-8129-67623C9F196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45" name="Text Box 76">
          <a:extLst>
            <a:ext uri="{FF2B5EF4-FFF2-40B4-BE49-F238E27FC236}">
              <a16:creationId xmlns:a16="http://schemas.microsoft.com/office/drawing/2014/main" id="{2943FBE8-556B-4679-A321-42E6F517A17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46" name="Text Box 77">
          <a:extLst>
            <a:ext uri="{FF2B5EF4-FFF2-40B4-BE49-F238E27FC236}">
              <a16:creationId xmlns:a16="http://schemas.microsoft.com/office/drawing/2014/main" id="{1D34515B-ECF5-49B6-95F0-6BFD0C4DCAB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47" name="Text Box 78">
          <a:extLst>
            <a:ext uri="{FF2B5EF4-FFF2-40B4-BE49-F238E27FC236}">
              <a16:creationId xmlns:a16="http://schemas.microsoft.com/office/drawing/2014/main" id="{6FE52575-7567-470A-9702-BD1AB0C81ED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48" name="Text Box 79">
          <a:extLst>
            <a:ext uri="{FF2B5EF4-FFF2-40B4-BE49-F238E27FC236}">
              <a16:creationId xmlns:a16="http://schemas.microsoft.com/office/drawing/2014/main" id="{52C7D3FA-716E-4DB7-AEF6-1A0FD744CEC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49" name="Text Box 80">
          <a:extLst>
            <a:ext uri="{FF2B5EF4-FFF2-40B4-BE49-F238E27FC236}">
              <a16:creationId xmlns:a16="http://schemas.microsoft.com/office/drawing/2014/main" id="{9831955E-A0F9-4150-BD94-83D4BF48FB3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50" name="Text Box 81">
          <a:extLst>
            <a:ext uri="{FF2B5EF4-FFF2-40B4-BE49-F238E27FC236}">
              <a16:creationId xmlns:a16="http://schemas.microsoft.com/office/drawing/2014/main" id="{7B237F1B-EC18-43B0-A974-8FADD53341E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51" name="Text Box 82">
          <a:extLst>
            <a:ext uri="{FF2B5EF4-FFF2-40B4-BE49-F238E27FC236}">
              <a16:creationId xmlns:a16="http://schemas.microsoft.com/office/drawing/2014/main" id="{D8A6D24F-BD16-4C3D-A42C-70ED4E9BDA7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52" name="Text Box 83">
          <a:extLst>
            <a:ext uri="{FF2B5EF4-FFF2-40B4-BE49-F238E27FC236}">
              <a16:creationId xmlns:a16="http://schemas.microsoft.com/office/drawing/2014/main" id="{75D4FD4F-9095-4C99-897A-ED046DDCA04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53" name="Text Box 84">
          <a:extLst>
            <a:ext uri="{FF2B5EF4-FFF2-40B4-BE49-F238E27FC236}">
              <a16:creationId xmlns:a16="http://schemas.microsoft.com/office/drawing/2014/main" id="{0CEAF493-ADE8-4231-A879-5B89DF545B2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54" name="Text Box 85">
          <a:extLst>
            <a:ext uri="{FF2B5EF4-FFF2-40B4-BE49-F238E27FC236}">
              <a16:creationId xmlns:a16="http://schemas.microsoft.com/office/drawing/2014/main" id="{A9A5BB2F-EBCE-41DD-AA41-1A12062C29E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55" name="Text Box 86">
          <a:extLst>
            <a:ext uri="{FF2B5EF4-FFF2-40B4-BE49-F238E27FC236}">
              <a16:creationId xmlns:a16="http://schemas.microsoft.com/office/drawing/2014/main" id="{0D97BB9F-6F3B-4FDB-9F89-D7F6898EC3B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56" name="Text Box 87">
          <a:extLst>
            <a:ext uri="{FF2B5EF4-FFF2-40B4-BE49-F238E27FC236}">
              <a16:creationId xmlns:a16="http://schemas.microsoft.com/office/drawing/2014/main" id="{5AEADE17-A6DD-44CE-B239-F483FA21E66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57" name="Text Box 88">
          <a:extLst>
            <a:ext uri="{FF2B5EF4-FFF2-40B4-BE49-F238E27FC236}">
              <a16:creationId xmlns:a16="http://schemas.microsoft.com/office/drawing/2014/main" id="{B4B9C76C-CD79-4389-9078-5FFCF2D8E38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58" name="Text Box 89">
          <a:extLst>
            <a:ext uri="{FF2B5EF4-FFF2-40B4-BE49-F238E27FC236}">
              <a16:creationId xmlns:a16="http://schemas.microsoft.com/office/drawing/2014/main" id="{A6F3B2AF-00A7-45F9-9865-F0A88E90F47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59" name="Text Box 90">
          <a:extLst>
            <a:ext uri="{FF2B5EF4-FFF2-40B4-BE49-F238E27FC236}">
              <a16:creationId xmlns:a16="http://schemas.microsoft.com/office/drawing/2014/main" id="{D7344012-C4BE-40D2-97C0-1516BEFCE9A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60" name="Text Box 91">
          <a:extLst>
            <a:ext uri="{FF2B5EF4-FFF2-40B4-BE49-F238E27FC236}">
              <a16:creationId xmlns:a16="http://schemas.microsoft.com/office/drawing/2014/main" id="{C0A23C34-15D9-4BC0-9129-8D1A62F5961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61" name="Text Box 92">
          <a:extLst>
            <a:ext uri="{FF2B5EF4-FFF2-40B4-BE49-F238E27FC236}">
              <a16:creationId xmlns:a16="http://schemas.microsoft.com/office/drawing/2014/main" id="{211DF3AF-528B-4FD2-95B3-C456ECDFF99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62" name="Text Box 26">
          <a:extLst>
            <a:ext uri="{FF2B5EF4-FFF2-40B4-BE49-F238E27FC236}">
              <a16:creationId xmlns:a16="http://schemas.microsoft.com/office/drawing/2014/main" id="{81085D0A-550E-49AD-9F5E-A137535B99D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63" name="Text Box 27">
          <a:extLst>
            <a:ext uri="{FF2B5EF4-FFF2-40B4-BE49-F238E27FC236}">
              <a16:creationId xmlns:a16="http://schemas.microsoft.com/office/drawing/2014/main" id="{05003620-3FA7-4459-94C8-AE4FFF66B80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64" name="Text Box 28">
          <a:extLst>
            <a:ext uri="{FF2B5EF4-FFF2-40B4-BE49-F238E27FC236}">
              <a16:creationId xmlns:a16="http://schemas.microsoft.com/office/drawing/2014/main" id="{FEFC64E3-CF18-4FCE-986D-8D076A45978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65" name="Text Box 29">
          <a:extLst>
            <a:ext uri="{FF2B5EF4-FFF2-40B4-BE49-F238E27FC236}">
              <a16:creationId xmlns:a16="http://schemas.microsoft.com/office/drawing/2014/main" id="{3ED9121C-88F8-4EAE-8D75-C1AA99E309B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66" name="Text Box 30">
          <a:extLst>
            <a:ext uri="{FF2B5EF4-FFF2-40B4-BE49-F238E27FC236}">
              <a16:creationId xmlns:a16="http://schemas.microsoft.com/office/drawing/2014/main" id="{F53F9BEF-53CC-482D-AC7A-361EF7245B5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67" name="Text Box 31">
          <a:extLst>
            <a:ext uri="{FF2B5EF4-FFF2-40B4-BE49-F238E27FC236}">
              <a16:creationId xmlns:a16="http://schemas.microsoft.com/office/drawing/2014/main" id="{3BF81EB4-659B-4C75-92B1-FFFC03AF95E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68" name="Text Box 32">
          <a:extLst>
            <a:ext uri="{FF2B5EF4-FFF2-40B4-BE49-F238E27FC236}">
              <a16:creationId xmlns:a16="http://schemas.microsoft.com/office/drawing/2014/main" id="{1E52885E-1450-4049-A0FC-E286863F6C7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69" name="Text Box 33">
          <a:extLst>
            <a:ext uri="{FF2B5EF4-FFF2-40B4-BE49-F238E27FC236}">
              <a16:creationId xmlns:a16="http://schemas.microsoft.com/office/drawing/2014/main" id="{3A9464D5-96B3-45A3-897D-498C386C3E4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70" name="Text Box 34">
          <a:extLst>
            <a:ext uri="{FF2B5EF4-FFF2-40B4-BE49-F238E27FC236}">
              <a16:creationId xmlns:a16="http://schemas.microsoft.com/office/drawing/2014/main" id="{66F8F29F-2BA7-4A19-851C-E2ABAA0793B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71" name="Text Box 35">
          <a:extLst>
            <a:ext uri="{FF2B5EF4-FFF2-40B4-BE49-F238E27FC236}">
              <a16:creationId xmlns:a16="http://schemas.microsoft.com/office/drawing/2014/main" id="{8B1A6A66-2349-4E81-9289-C12B1A71E13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72" name="Text Box 36">
          <a:extLst>
            <a:ext uri="{FF2B5EF4-FFF2-40B4-BE49-F238E27FC236}">
              <a16:creationId xmlns:a16="http://schemas.microsoft.com/office/drawing/2014/main" id="{77859F8D-395E-4F41-A8F1-ECDECB9A645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73" name="Text Box 37">
          <a:extLst>
            <a:ext uri="{FF2B5EF4-FFF2-40B4-BE49-F238E27FC236}">
              <a16:creationId xmlns:a16="http://schemas.microsoft.com/office/drawing/2014/main" id="{14AC8873-4C12-4692-B267-65CA1750D77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74" name="Text Box 38">
          <a:extLst>
            <a:ext uri="{FF2B5EF4-FFF2-40B4-BE49-F238E27FC236}">
              <a16:creationId xmlns:a16="http://schemas.microsoft.com/office/drawing/2014/main" id="{AA302E2A-8B03-49E1-995F-7F0075336A0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75" name="Text Box 39">
          <a:extLst>
            <a:ext uri="{FF2B5EF4-FFF2-40B4-BE49-F238E27FC236}">
              <a16:creationId xmlns:a16="http://schemas.microsoft.com/office/drawing/2014/main" id="{AE9F2E0B-DE49-4B2A-9110-6C7B7AFAC39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76" name="Text Box 40">
          <a:extLst>
            <a:ext uri="{FF2B5EF4-FFF2-40B4-BE49-F238E27FC236}">
              <a16:creationId xmlns:a16="http://schemas.microsoft.com/office/drawing/2014/main" id="{AF4A56B8-EC9C-48D2-8CF0-618BBD5D65F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77" name="Text Box 41">
          <a:extLst>
            <a:ext uri="{FF2B5EF4-FFF2-40B4-BE49-F238E27FC236}">
              <a16:creationId xmlns:a16="http://schemas.microsoft.com/office/drawing/2014/main" id="{0B3B2A69-6D8F-4725-8669-D6467D12B04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78" name="Text Box 42">
          <a:extLst>
            <a:ext uri="{FF2B5EF4-FFF2-40B4-BE49-F238E27FC236}">
              <a16:creationId xmlns:a16="http://schemas.microsoft.com/office/drawing/2014/main" id="{4EAD8469-27E3-48E1-9D4D-A144B813FE0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79" name="Text Box 43">
          <a:extLst>
            <a:ext uri="{FF2B5EF4-FFF2-40B4-BE49-F238E27FC236}">
              <a16:creationId xmlns:a16="http://schemas.microsoft.com/office/drawing/2014/main" id="{DF77AC1C-05E6-4A46-88B2-EBD589B395E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80" name="Text Box 44">
          <a:extLst>
            <a:ext uri="{FF2B5EF4-FFF2-40B4-BE49-F238E27FC236}">
              <a16:creationId xmlns:a16="http://schemas.microsoft.com/office/drawing/2014/main" id="{547A322D-E270-4F64-8B78-2CD234F0E76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81" name="Text Box 45">
          <a:extLst>
            <a:ext uri="{FF2B5EF4-FFF2-40B4-BE49-F238E27FC236}">
              <a16:creationId xmlns:a16="http://schemas.microsoft.com/office/drawing/2014/main" id="{3E989CD8-C19B-433F-B9A3-7C7CE93F188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82" name="Text Box 46">
          <a:extLst>
            <a:ext uri="{FF2B5EF4-FFF2-40B4-BE49-F238E27FC236}">
              <a16:creationId xmlns:a16="http://schemas.microsoft.com/office/drawing/2014/main" id="{C90DE38F-31C5-42F9-A5BC-2A84A050AC9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83" name="Text Box 47">
          <a:extLst>
            <a:ext uri="{FF2B5EF4-FFF2-40B4-BE49-F238E27FC236}">
              <a16:creationId xmlns:a16="http://schemas.microsoft.com/office/drawing/2014/main" id="{05A63401-AD78-4241-BDB4-472DBCCAA7C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84" name="Text Box 49">
          <a:extLst>
            <a:ext uri="{FF2B5EF4-FFF2-40B4-BE49-F238E27FC236}">
              <a16:creationId xmlns:a16="http://schemas.microsoft.com/office/drawing/2014/main" id="{2E06F836-9DF4-444D-BDB2-D638961933B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85" name="Text Box 50">
          <a:extLst>
            <a:ext uri="{FF2B5EF4-FFF2-40B4-BE49-F238E27FC236}">
              <a16:creationId xmlns:a16="http://schemas.microsoft.com/office/drawing/2014/main" id="{55523166-2F3C-41A0-BECB-EC035AFEE75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86" name="Text Box 51">
          <a:extLst>
            <a:ext uri="{FF2B5EF4-FFF2-40B4-BE49-F238E27FC236}">
              <a16:creationId xmlns:a16="http://schemas.microsoft.com/office/drawing/2014/main" id="{86159438-92D2-4B9B-B171-0063618E429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87" name="Text Box 52">
          <a:extLst>
            <a:ext uri="{FF2B5EF4-FFF2-40B4-BE49-F238E27FC236}">
              <a16:creationId xmlns:a16="http://schemas.microsoft.com/office/drawing/2014/main" id="{DF086BBC-94E3-4010-9CCA-6236D62B1E8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88" name="Text Box 53">
          <a:extLst>
            <a:ext uri="{FF2B5EF4-FFF2-40B4-BE49-F238E27FC236}">
              <a16:creationId xmlns:a16="http://schemas.microsoft.com/office/drawing/2014/main" id="{A7618D31-CBB3-4959-ABE4-B6478031BD7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89" name="Text Box 54">
          <a:extLst>
            <a:ext uri="{FF2B5EF4-FFF2-40B4-BE49-F238E27FC236}">
              <a16:creationId xmlns:a16="http://schemas.microsoft.com/office/drawing/2014/main" id="{690B2E3B-72F0-4BF2-A97E-922F2E6DBB1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90" name="Text Box 55">
          <a:extLst>
            <a:ext uri="{FF2B5EF4-FFF2-40B4-BE49-F238E27FC236}">
              <a16:creationId xmlns:a16="http://schemas.microsoft.com/office/drawing/2014/main" id="{2C1308B3-B79E-49DB-B56E-62A321727BB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91" name="Text Box 56">
          <a:extLst>
            <a:ext uri="{FF2B5EF4-FFF2-40B4-BE49-F238E27FC236}">
              <a16:creationId xmlns:a16="http://schemas.microsoft.com/office/drawing/2014/main" id="{30703FE2-5E52-4238-BFFE-FA7BE1C91D6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92" name="Text Box 57">
          <a:extLst>
            <a:ext uri="{FF2B5EF4-FFF2-40B4-BE49-F238E27FC236}">
              <a16:creationId xmlns:a16="http://schemas.microsoft.com/office/drawing/2014/main" id="{2D0AF199-61A8-4B18-A794-833C7858B15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93" name="Text Box 58">
          <a:extLst>
            <a:ext uri="{FF2B5EF4-FFF2-40B4-BE49-F238E27FC236}">
              <a16:creationId xmlns:a16="http://schemas.microsoft.com/office/drawing/2014/main" id="{71A902BF-179D-43A6-83BD-8D2F3DEAA26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94" name="Text Box 59">
          <a:extLst>
            <a:ext uri="{FF2B5EF4-FFF2-40B4-BE49-F238E27FC236}">
              <a16:creationId xmlns:a16="http://schemas.microsoft.com/office/drawing/2014/main" id="{595BAEE6-6C8C-4CA2-937E-4CE6317A9A4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95" name="Text Box 60">
          <a:extLst>
            <a:ext uri="{FF2B5EF4-FFF2-40B4-BE49-F238E27FC236}">
              <a16:creationId xmlns:a16="http://schemas.microsoft.com/office/drawing/2014/main" id="{7D443BA6-83E1-4A9A-902E-E42EB8DAF4D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96" name="Text Box 61">
          <a:extLst>
            <a:ext uri="{FF2B5EF4-FFF2-40B4-BE49-F238E27FC236}">
              <a16:creationId xmlns:a16="http://schemas.microsoft.com/office/drawing/2014/main" id="{E1AEC818-0C89-45CF-8AAD-533ABF8869A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97" name="Text Box 62">
          <a:extLst>
            <a:ext uri="{FF2B5EF4-FFF2-40B4-BE49-F238E27FC236}">
              <a16:creationId xmlns:a16="http://schemas.microsoft.com/office/drawing/2014/main" id="{52B0B4A8-4E01-4A97-8549-27D184F1CF9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98" name="Text Box 63">
          <a:extLst>
            <a:ext uri="{FF2B5EF4-FFF2-40B4-BE49-F238E27FC236}">
              <a16:creationId xmlns:a16="http://schemas.microsoft.com/office/drawing/2014/main" id="{893D392B-E514-4587-A2E8-4A9366E5B92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499" name="Text Box 64">
          <a:extLst>
            <a:ext uri="{FF2B5EF4-FFF2-40B4-BE49-F238E27FC236}">
              <a16:creationId xmlns:a16="http://schemas.microsoft.com/office/drawing/2014/main" id="{4D2F3AEB-6E00-46BA-B20D-3DA4E91DBE4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00" name="Text Box 65">
          <a:extLst>
            <a:ext uri="{FF2B5EF4-FFF2-40B4-BE49-F238E27FC236}">
              <a16:creationId xmlns:a16="http://schemas.microsoft.com/office/drawing/2014/main" id="{65FF744B-5DE4-4CE6-AEA4-A25A047B52E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01" name="Text Box 66">
          <a:extLst>
            <a:ext uri="{FF2B5EF4-FFF2-40B4-BE49-F238E27FC236}">
              <a16:creationId xmlns:a16="http://schemas.microsoft.com/office/drawing/2014/main" id="{A7F83253-AA21-495A-956F-6231B6728BC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02" name="Text Box 67">
          <a:extLst>
            <a:ext uri="{FF2B5EF4-FFF2-40B4-BE49-F238E27FC236}">
              <a16:creationId xmlns:a16="http://schemas.microsoft.com/office/drawing/2014/main" id="{7CCB42AC-A551-41B0-8F6B-118BB954D67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03" name="Text Box 68">
          <a:extLst>
            <a:ext uri="{FF2B5EF4-FFF2-40B4-BE49-F238E27FC236}">
              <a16:creationId xmlns:a16="http://schemas.microsoft.com/office/drawing/2014/main" id="{6815F23C-E92D-4538-BE0E-37CAA76B24A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04" name="Text Box 69">
          <a:extLst>
            <a:ext uri="{FF2B5EF4-FFF2-40B4-BE49-F238E27FC236}">
              <a16:creationId xmlns:a16="http://schemas.microsoft.com/office/drawing/2014/main" id="{F51138E9-55A7-4D02-BCF7-0A9CA852FBF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05" name="Text Box 70">
          <a:extLst>
            <a:ext uri="{FF2B5EF4-FFF2-40B4-BE49-F238E27FC236}">
              <a16:creationId xmlns:a16="http://schemas.microsoft.com/office/drawing/2014/main" id="{511D65F1-367B-49B7-8061-4B084767667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06" name="Text Box 71">
          <a:extLst>
            <a:ext uri="{FF2B5EF4-FFF2-40B4-BE49-F238E27FC236}">
              <a16:creationId xmlns:a16="http://schemas.microsoft.com/office/drawing/2014/main" id="{3308001D-C3D0-43B8-9829-BE1E1368904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07" name="Text Box 72">
          <a:extLst>
            <a:ext uri="{FF2B5EF4-FFF2-40B4-BE49-F238E27FC236}">
              <a16:creationId xmlns:a16="http://schemas.microsoft.com/office/drawing/2014/main" id="{C09FE9C4-30A6-4D03-B569-2A09F8E5466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08" name="Text Box 73">
          <a:extLst>
            <a:ext uri="{FF2B5EF4-FFF2-40B4-BE49-F238E27FC236}">
              <a16:creationId xmlns:a16="http://schemas.microsoft.com/office/drawing/2014/main" id="{D1F532E4-9FD7-4947-BDA2-FFC077F917D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09" name="Text Box 74">
          <a:extLst>
            <a:ext uri="{FF2B5EF4-FFF2-40B4-BE49-F238E27FC236}">
              <a16:creationId xmlns:a16="http://schemas.microsoft.com/office/drawing/2014/main" id="{8A97EF57-26BC-49D6-AF22-92EF2E8694E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10" name="Text Box 75">
          <a:extLst>
            <a:ext uri="{FF2B5EF4-FFF2-40B4-BE49-F238E27FC236}">
              <a16:creationId xmlns:a16="http://schemas.microsoft.com/office/drawing/2014/main" id="{E4B6E6C6-C469-45BC-ADD4-656CF110D61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11" name="Text Box 76">
          <a:extLst>
            <a:ext uri="{FF2B5EF4-FFF2-40B4-BE49-F238E27FC236}">
              <a16:creationId xmlns:a16="http://schemas.microsoft.com/office/drawing/2014/main" id="{790F1A03-2D9B-4F6B-82CF-0C46D553132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12" name="Text Box 77">
          <a:extLst>
            <a:ext uri="{FF2B5EF4-FFF2-40B4-BE49-F238E27FC236}">
              <a16:creationId xmlns:a16="http://schemas.microsoft.com/office/drawing/2014/main" id="{D35D340B-B4C6-475E-B4C0-267ABAE2970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13" name="Text Box 78">
          <a:extLst>
            <a:ext uri="{FF2B5EF4-FFF2-40B4-BE49-F238E27FC236}">
              <a16:creationId xmlns:a16="http://schemas.microsoft.com/office/drawing/2014/main" id="{9B108422-157B-4E8E-9951-44540FBF90F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14" name="Text Box 79">
          <a:extLst>
            <a:ext uri="{FF2B5EF4-FFF2-40B4-BE49-F238E27FC236}">
              <a16:creationId xmlns:a16="http://schemas.microsoft.com/office/drawing/2014/main" id="{40E64ADF-1254-4674-A519-EF8683F486A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15" name="Text Box 80">
          <a:extLst>
            <a:ext uri="{FF2B5EF4-FFF2-40B4-BE49-F238E27FC236}">
              <a16:creationId xmlns:a16="http://schemas.microsoft.com/office/drawing/2014/main" id="{F85960E0-5C6A-4F47-8822-C2B64B4CA93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16" name="Text Box 81">
          <a:extLst>
            <a:ext uri="{FF2B5EF4-FFF2-40B4-BE49-F238E27FC236}">
              <a16:creationId xmlns:a16="http://schemas.microsoft.com/office/drawing/2014/main" id="{03B4D096-C37A-402F-9844-B9D3841F380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17" name="Text Box 82">
          <a:extLst>
            <a:ext uri="{FF2B5EF4-FFF2-40B4-BE49-F238E27FC236}">
              <a16:creationId xmlns:a16="http://schemas.microsoft.com/office/drawing/2014/main" id="{5BC71CD7-FB50-462C-96D2-63B88CE68C0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18" name="Text Box 83">
          <a:extLst>
            <a:ext uri="{FF2B5EF4-FFF2-40B4-BE49-F238E27FC236}">
              <a16:creationId xmlns:a16="http://schemas.microsoft.com/office/drawing/2014/main" id="{34575525-F1B8-4FCD-A8D2-FE98466C6FF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19" name="Text Box 84">
          <a:extLst>
            <a:ext uri="{FF2B5EF4-FFF2-40B4-BE49-F238E27FC236}">
              <a16:creationId xmlns:a16="http://schemas.microsoft.com/office/drawing/2014/main" id="{EF808836-5E64-48AE-9F5A-705EC1CBA91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20" name="Text Box 85">
          <a:extLst>
            <a:ext uri="{FF2B5EF4-FFF2-40B4-BE49-F238E27FC236}">
              <a16:creationId xmlns:a16="http://schemas.microsoft.com/office/drawing/2014/main" id="{AD5CBE95-0F5E-4166-A780-66E4B76DCCB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21" name="Text Box 86">
          <a:extLst>
            <a:ext uri="{FF2B5EF4-FFF2-40B4-BE49-F238E27FC236}">
              <a16:creationId xmlns:a16="http://schemas.microsoft.com/office/drawing/2014/main" id="{79615A20-3C48-445C-989C-DB69F1215F1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22" name="Text Box 87">
          <a:extLst>
            <a:ext uri="{FF2B5EF4-FFF2-40B4-BE49-F238E27FC236}">
              <a16:creationId xmlns:a16="http://schemas.microsoft.com/office/drawing/2014/main" id="{E72C2B6C-3DD0-4501-ACD2-FD0D8FC3C1F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23" name="Text Box 88">
          <a:extLst>
            <a:ext uri="{FF2B5EF4-FFF2-40B4-BE49-F238E27FC236}">
              <a16:creationId xmlns:a16="http://schemas.microsoft.com/office/drawing/2014/main" id="{F750E800-BC9D-4FC9-B795-7CC4E32BB7B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24" name="Text Box 89">
          <a:extLst>
            <a:ext uri="{FF2B5EF4-FFF2-40B4-BE49-F238E27FC236}">
              <a16:creationId xmlns:a16="http://schemas.microsoft.com/office/drawing/2014/main" id="{4267C8C5-593B-4BBC-9112-3773002FA81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25" name="Text Box 90">
          <a:extLst>
            <a:ext uri="{FF2B5EF4-FFF2-40B4-BE49-F238E27FC236}">
              <a16:creationId xmlns:a16="http://schemas.microsoft.com/office/drawing/2014/main" id="{CD829437-1322-4A35-8C57-F65DF194EC5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26" name="Text Box 91">
          <a:extLst>
            <a:ext uri="{FF2B5EF4-FFF2-40B4-BE49-F238E27FC236}">
              <a16:creationId xmlns:a16="http://schemas.microsoft.com/office/drawing/2014/main" id="{91A80632-AF97-47DC-ACD0-DADAB863C36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27" name="Text Box 92">
          <a:extLst>
            <a:ext uri="{FF2B5EF4-FFF2-40B4-BE49-F238E27FC236}">
              <a16:creationId xmlns:a16="http://schemas.microsoft.com/office/drawing/2014/main" id="{968070C9-69B5-4C91-8467-4BB8179A5CC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28" name="Text Box 26">
          <a:extLst>
            <a:ext uri="{FF2B5EF4-FFF2-40B4-BE49-F238E27FC236}">
              <a16:creationId xmlns:a16="http://schemas.microsoft.com/office/drawing/2014/main" id="{EDF44CDC-2308-4B09-BE14-E0FAFCD5DA3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29" name="Text Box 27">
          <a:extLst>
            <a:ext uri="{FF2B5EF4-FFF2-40B4-BE49-F238E27FC236}">
              <a16:creationId xmlns:a16="http://schemas.microsoft.com/office/drawing/2014/main" id="{174C04C8-2E73-438C-9045-C33A0F08A31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30" name="Text Box 28">
          <a:extLst>
            <a:ext uri="{FF2B5EF4-FFF2-40B4-BE49-F238E27FC236}">
              <a16:creationId xmlns:a16="http://schemas.microsoft.com/office/drawing/2014/main" id="{F69130EF-7587-448E-8FB7-CB8DF26199C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31" name="Text Box 29">
          <a:extLst>
            <a:ext uri="{FF2B5EF4-FFF2-40B4-BE49-F238E27FC236}">
              <a16:creationId xmlns:a16="http://schemas.microsoft.com/office/drawing/2014/main" id="{2BF38335-10F2-487D-A4E0-92D0BBEA922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32" name="Text Box 30">
          <a:extLst>
            <a:ext uri="{FF2B5EF4-FFF2-40B4-BE49-F238E27FC236}">
              <a16:creationId xmlns:a16="http://schemas.microsoft.com/office/drawing/2014/main" id="{66AE7254-F8B0-46B2-B25C-B52B11FC16E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33" name="Text Box 31">
          <a:extLst>
            <a:ext uri="{FF2B5EF4-FFF2-40B4-BE49-F238E27FC236}">
              <a16:creationId xmlns:a16="http://schemas.microsoft.com/office/drawing/2014/main" id="{376E200B-0EED-4A5E-A4A9-4855D5BF545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34" name="Text Box 32">
          <a:extLst>
            <a:ext uri="{FF2B5EF4-FFF2-40B4-BE49-F238E27FC236}">
              <a16:creationId xmlns:a16="http://schemas.microsoft.com/office/drawing/2014/main" id="{547FDFD1-9088-4F32-AAC4-0654CC33713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35" name="Text Box 33">
          <a:extLst>
            <a:ext uri="{FF2B5EF4-FFF2-40B4-BE49-F238E27FC236}">
              <a16:creationId xmlns:a16="http://schemas.microsoft.com/office/drawing/2014/main" id="{9A073A75-528F-492A-B67D-D982D0B6651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36" name="Text Box 34">
          <a:extLst>
            <a:ext uri="{FF2B5EF4-FFF2-40B4-BE49-F238E27FC236}">
              <a16:creationId xmlns:a16="http://schemas.microsoft.com/office/drawing/2014/main" id="{C96A5E84-4C84-4CFE-9DE0-3D88E06EFD7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37" name="Text Box 35">
          <a:extLst>
            <a:ext uri="{FF2B5EF4-FFF2-40B4-BE49-F238E27FC236}">
              <a16:creationId xmlns:a16="http://schemas.microsoft.com/office/drawing/2014/main" id="{DA320621-8AAC-40B6-8019-B049933C4E1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38" name="Text Box 36">
          <a:extLst>
            <a:ext uri="{FF2B5EF4-FFF2-40B4-BE49-F238E27FC236}">
              <a16:creationId xmlns:a16="http://schemas.microsoft.com/office/drawing/2014/main" id="{A39F2C38-D7EE-42C3-A462-8E92F178730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39" name="Text Box 37">
          <a:extLst>
            <a:ext uri="{FF2B5EF4-FFF2-40B4-BE49-F238E27FC236}">
              <a16:creationId xmlns:a16="http://schemas.microsoft.com/office/drawing/2014/main" id="{CF5EB093-62F2-4BFE-A887-93D205EA041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40" name="Text Box 38">
          <a:extLst>
            <a:ext uri="{FF2B5EF4-FFF2-40B4-BE49-F238E27FC236}">
              <a16:creationId xmlns:a16="http://schemas.microsoft.com/office/drawing/2014/main" id="{27A34944-7271-4922-BBFC-21DE377F2B1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41" name="Text Box 39">
          <a:extLst>
            <a:ext uri="{FF2B5EF4-FFF2-40B4-BE49-F238E27FC236}">
              <a16:creationId xmlns:a16="http://schemas.microsoft.com/office/drawing/2014/main" id="{58268298-9F34-423B-A2C8-161A0EF197E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42" name="Text Box 40">
          <a:extLst>
            <a:ext uri="{FF2B5EF4-FFF2-40B4-BE49-F238E27FC236}">
              <a16:creationId xmlns:a16="http://schemas.microsoft.com/office/drawing/2014/main" id="{47D92E32-340B-468B-9359-751F0347622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43" name="Text Box 41">
          <a:extLst>
            <a:ext uri="{FF2B5EF4-FFF2-40B4-BE49-F238E27FC236}">
              <a16:creationId xmlns:a16="http://schemas.microsoft.com/office/drawing/2014/main" id="{A8325F6A-8085-4257-809D-2F33C4F95E5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44" name="Text Box 42">
          <a:extLst>
            <a:ext uri="{FF2B5EF4-FFF2-40B4-BE49-F238E27FC236}">
              <a16:creationId xmlns:a16="http://schemas.microsoft.com/office/drawing/2014/main" id="{B230670A-2228-4C33-BC6E-FD8B5E0F8F1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45" name="Text Box 43">
          <a:extLst>
            <a:ext uri="{FF2B5EF4-FFF2-40B4-BE49-F238E27FC236}">
              <a16:creationId xmlns:a16="http://schemas.microsoft.com/office/drawing/2014/main" id="{82E1BF9A-73BA-4B2C-8223-5A4A7BFC06D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46" name="Text Box 44">
          <a:extLst>
            <a:ext uri="{FF2B5EF4-FFF2-40B4-BE49-F238E27FC236}">
              <a16:creationId xmlns:a16="http://schemas.microsoft.com/office/drawing/2014/main" id="{A17A0E14-3081-4DF9-AB13-247EAA6C01C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47" name="Text Box 45">
          <a:extLst>
            <a:ext uri="{FF2B5EF4-FFF2-40B4-BE49-F238E27FC236}">
              <a16:creationId xmlns:a16="http://schemas.microsoft.com/office/drawing/2014/main" id="{99F49956-A3D0-4AF4-A3E9-EFDF120C840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48" name="Text Box 46">
          <a:extLst>
            <a:ext uri="{FF2B5EF4-FFF2-40B4-BE49-F238E27FC236}">
              <a16:creationId xmlns:a16="http://schemas.microsoft.com/office/drawing/2014/main" id="{3622D960-CFD7-4D1C-A8A5-31B88FA4FF5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49" name="Text Box 47">
          <a:extLst>
            <a:ext uri="{FF2B5EF4-FFF2-40B4-BE49-F238E27FC236}">
              <a16:creationId xmlns:a16="http://schemas.microsoft.com/office/drawing/2014/main" id="{E9F2DEFD-9932-4B8E-A3F6-F19CE57C993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50" name="Text Box 49">
          <a:extLst>
            <a:ext uri="{FF2B5EF4-FFF2-40B4-BE49-F238E27FC236}">
              <a16:creationId xmlns:a16="http://schemas.microsoft.com/office/drawing/2014/main" id="{FEB3826E-B994-4032-B0C5-6A1D8099729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51" name="Text Box 50">
          <a:extLst>
            <a:ext uri="{FF2B5EF4-FFF2-40B4-BE49-F238E27FC236}">
              <a16:creationId xmlns:a16="http://schemas.microsoft.com/office/drawing/2014/main" id="{C60688B8-64A0-4695-8CF5-5D5371EC571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52" name="Text Box 51">
          <a:extLst>
            <a:ext uri="{FF2B5EF4-FFF2-40B4-BE49-F238E27FC236}">
              <a16:creationId xmlns:a16="http://schemas.microsoft.com/office/drawing/2014/main" id="{653DE195-2FC6-4DC5-89EB-BF233FE6DBD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53" name="Text Box 52">
          <a:extLst>
            <a:ext uri="{FF2B5EF4-FFF2-40B4-BE49-F238E27FC236}">
              <a16:creationId xmlns:a16="http://schemas.microsoft.com/office/drawing/2014/main" id="{0345198C-DC31-44CE-B5F2-96693A6037B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54" name="Text Box 53">
          <a:extLst>
            <a:ext uri="{FF2B5EF4-FFF2-40B4-BE49-F238E27FC236}">
              <a16:creationId xmlns:a16="http://schemas.microsoft.com/office/drawing/2014/main" id="{C5C7E772-5B52-4FCE-988C-A9A2907FAD3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55" name="Text Box 54">
          <a:extLst>
            <a:ext uri="{FF2B5EF4-FFF2-40B4-BE49-F238E27FC236}">
              <a16:creationId xmlns:a16="http://schemas.microsoft.com/office/drawing/2014/main" id="{3486C00F-02E7-40A5-B6DD-3A4B9A9354E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56" name="Text Box 55">
          <a:extLst>
            <a:ext uri="{FF2B5EF4-FFF2-40B4-BE49-F238E27FC236}">
              <a16:creationId xmlns:a16="http://schemas.microsoft.com/office/drawing/2014/main" id="{4286BB89-545D-49C4-A636-EF0F0952118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57" name="Text Box 56">
          <a:extLst>
            <a:ext uri="{FF2B5EF4-FFF2-40B4-BE49-F238E27FC236}">
              <a16:creationId xmlns:a16="http://schemas.microsoft.com/office/drawing/2014/main" id="{19793A95-01A4-477E-8ED4-B683D37D9E4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58" name="Text Box 57">
          <a:extLst>
            <a:ext uri="{FF2B5EF4-FFF2-40B4-BE49-F238E27FC236}">
              <a16:creationId xmlns:a16="http://schemas.microsoft.com/office/drawing/2014/main" id="{7EC47673-0E1B-41A7-A827-9964A29B3F2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59" name="Text Box 58">
          <a:extLst>
            <a:ext uri="{FF2B5EF4-FFF2-40B4-BE49-F238E27FC236}">
              <a16:creationId xmlns:a16="http://schemas.microsoft.com/office/drawing/2014/main" id="{B1B6753C-3008-4FC2-B2CD-E2EE5828A9C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60" name="Text Box 59">
          <a:extLst>
            <a:ext uri="{FF2B5EF4-FFF2-40B4-BE49-F238E27FC236}">
              <a16:creationId xmlns:a16="http://schemas.microsoft.com/office/drawing/2014/main" id="{29B91BB8-9F8A-4E33-AB17-F8490765E50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61" name="Text Box 60">
          <a:extLst>
            <a:ext uri="{FF2B5EF4-FFF2-40B4-BE49-F238E27FC236}">
              <a16:creationId xmlns:a16="http://schemas.microsoft.com/office/drawing/2014/main" id="{052CC091-B959-4F80-A35A-FB1FD7546B8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62" name="Text Box 61">
          <a:extLst>
            <a:ext uri="{FF2B5EF4-FFF2-40B4-BE49-F238E27FC236}">
              <a16:creationId xmlns:a16="http://schemas.microsoft.com/office/drawing/2014/main" id="{1CDA6242-D420-4EFF-9AD6-3C7CFC6DB20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63" name="Text Box 62">
          <a:extLst>
            <a:ext uri="{FF2B5EF4-FFF2-40B4-BE49-F238E27FC236}">
              <a16:creationId xmlns:a16="http://schemas.microsoft.com/office/drawing/2014/main" id="{0D36E4A4-43CF-4179-B365-2ED940D3EEF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64" name="Text Box 63">
          <a:extLst>
            <a:ext uri="{FF2B5EF4-FFF2-40B4-BE49-F238E27FC236}">
              <a16:creationId xmlns:a16="http://schemas.microsoft.com/office/drawing/2014/main" id="{1A053E44-E60B-4EC8-869E-0805D647AC6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65" name="Text Box 64">
          <a:extLst>
            <a:ext uri="{FF2B5EF4-FFF2-40B4-BE49-F238E27FC236}">
              <a16:creationId xmlns:a16="http://schemas.microsoft.com/office/drawing/2014/main" id="{7265DED6-6060-426A-AF36-0B1944350C9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66" name="Text Box 65">
          <a:extLst>
            <a:ext uri="{FF2B5EF4-FFF2-40B4-BE49-F238E27FC236}">
              <a16:creationId xmlns:a16="http://schemas.microsoft.com/office/drawing/2014/main" id="{92F229AC-D8DA-47A1-9BB8-DDB7440E500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67" name="Text Box 66">
          <a:extLst>
            <a:ext uri="{FF2B5EF4-FFF2-40B4-BE49-F238E27FC236}">
              <a16:creationId xmlns:a16="http://schemas.microsoft.com/office/drawing/2014/main" id="{B188202F-DF67-479B-A479-7EB7B891133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68" name="Text Box 67">
          <a:extLst>
            <a:ext uri="{FF2B5EF4-FFF2-40B4-BE49-F238E27FC236}">
              <a16:creationId xmlns:a16="http://schemas.microsoft.com/office/drawing/2014/main" id="{E07EF971-42F7-4492-BB81-373A632490A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69" name="Text Box 68">
          <a:extLst>
            <a:ext uri="{FF2B5EF4-FFF2-40B4-BE49-F238E27FC236}">
              <a16:creationId xmlns:a16="http://schemas.microsoft.com/office/drawing/2014/main" id="{D9CC8877-D8AA-4AEF-955B-FFE9227D36F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70" name="Text Box 69">
          <a:extLst>
            <a:ext uri="{FF2B5EF4-FFF2-40B4-BE49-F238E27FC236}">
              <a16:creationId xmlns:a16="http://schemas.microsoft.com/office/drawing/2014/main" id="{F6F86114-D8F5-4EF6-821B-9D898CB6151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71" name="Text Box 70">
          <a:extLst>
            <a:ext uri="{FF2B5EF4-FFF2-40B4-BE49-F238E27FC236}">
              <a16:creationId xmlns:a16="http://schemas.microsoft.com/office/drawing/2014/main" id="{B3BF95C0-6A37-4FC6-88E2-7F65B97351D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72" name="Text Box 71">
          <a:extLst>
            <a:ext uri="{FF2B5EF4-FFF2-40B4-BE49-F238E27FC236}">
              <a16:creationId xmlns:a16="http://schemas.microsoft.com/office/drawing/2014/main" id="{966095AE-1AC7-4BE2-8237-834EB8CCEC6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73" name="Text Box 72">
          <a:extLst>
            <a:ext uri="{FF2B5EF4-FFF2-40B4-BE49-F238E27FC236}">
              <a16:creationId xmlns:a16="http://schemas.microsoft.com/office/drawing/2014/main" id="{ACA4CDC0-00AF-4D6D-9C89-4313911EF66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74" name="Text Box 73">
          <a:extLst>
            <a:ext uri="{FF2B5EF4-FFF2-40B4-BE49-F238E27FC236}">
              <a16:creationId xmlns:a16="http://schemas.microsoft.com/office/drawing/2014/main" id="{17D1C69B-E9C4-48EE-B82E-29E01C3DC09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75" name="Text Box 74">
          <a:extLst>
            <a:ext uri="{FF2B5EF4-FFF2-40B4-BE49-F238E27FC236}">
              <a16:creationId xmlns:a16="http://schemas.microsoft.com/office/drawing/2014/main" id="{20CC1DF8-0810-4725-9A1F-CB3991C2658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76" name="Text Box 75">
          <a:extLst>
            <a:ext uri="{FF2B5EF4-FFF2-40B4-BE49-F238E27FC236}">
              <a16:creationId xmlns:a16="http://schemas.microsoft.com/office/drawing/2014/main" id="{9C622B36-3353-4353-BA08-A4C02AAB957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77" name="Text Box 76">
          <a:extLst>
            <a:ext uri="{FF2B5EF4-FFF2-40B4-BE49-F238E27FC236}">
              <a16:creationId xmlns:a16="http://schemas.microsoft.com/office/drawing/2014/main" id="{EA1395F6-774A-43A5-979D-E7394B37C9E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78" name="Text Box 77">
          <a:extLst>
            <a:ext uri="{FF2B5EF4-FFF2-40B4-BE49-F238E27FC236}">
              <a16:creationId xmlns:a16="http://schemas.microsoft.com/office/drawing/2014/main" id="{7D9F6ED6-8E81-46E7-9F2A-D1F56CA1A7E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79" name="Text Box 78">
          <a:extLst>
            <a:ext uri="{FF2B5EF4-FFF2-40B4-BE49-F238E27FC236}">
              <a16:creationId xmlns:a16="http://schemas.microsoft.com/office/drawing/2014/main" id="{9B495710-2EFB-4260-88A8-35E3F89A313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80" name="Text Box 79">
          <a:extLst>
            <a:ext uri="{FF2B5EF4-FFF2-40B4-BE49-F238E27FC236}">
              <a16:creationId xmlns:a16="http://schemas.microsoft.com/office/drawing/2014/main" id="{6F73284E-E1A8-489D-B266-7A676522386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81" name="Text Box 80">
          <a:extLst>
            <a:ext uri="{FF2B5EF4-FFF2-40B4-BE49-F238E27FC236}">
              <a16:creationId xmlns:a16="http://schemas.microsoft.com/office/drawing/2014/main" id="{D564C543-0F6D-41FE-98E5-1A36DCDF3C7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82" name="Text Box 81">
          <a:extLst>
            <a:ext uri="{FF2B5EF4-FFF2-40B4-BE49-F238E27FC236}">
              <a16:creationId xmlns:a16="http://schemas.microsoft.com/office/drawing/2014/main" id="{FC8F366A-BA0C-4C4C-9814-64B8B7E2EA9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83" name="Text Box 82">
          <a:extLst>
            <a:ext uri="{FF2B5EF4-FFF2-40B4-BE49-F238E27FC236}">
              <a16:creationId xmlns:a16="http://schemas.microsoft.com/office/drawing/2014/main" id="{71322738-487A-4BAB-B694-9403C4FE78D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84" name="Text Box 83">
          <a:extLst>
            <a:ext uri="{FF2B5EF4-FFF2-40B4-BE49-F238E27FC236}">
              <a16:creationId xmlns:a16="http://schemas.microsoft.com/office/drawing/2014/main" id="{6804D776-4658-4E3A-B4DE-D97AB0F6A2E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85" name="Text Box 84">
          <a:extLst>
            <a:ext uri="{FF2B5EF4-FFF2-40B4-BE49-F238E27FC236}">
              <a16:creationId xmlns:a16="http://schemas.microsoft.com/office/drawing/2014/main" id="{C5FFE795-714E-4377-B5BB-D124CFF3161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86" name="Text Box 85">
          <a:extLst>
            <a:ext uri="{FF2B5EF4-FFF2-40B4-BE49-F238E27FC236}">
              <a16:creationId xmlns:a16="http://schemas.microsoft.com/office/drawing/2014/main" id="{944171F1-C179-4390-86B4-749CDCC487A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87" name="Text Box 86">
          <a:extLst>
            <a:ext uri="{FF2B5EF4-FFF2-40B4-BE49-F238E27FC236}">
              <a16:creationId xmlns:a16="http://schemas.microsoft.com/office/drawing/2014/main" id="{55FADC70-8F8C-43FE-8262-D69327F2652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88" name="Text Box 87">
          <a:extLst>
            <a:ext uri="{FF2B5EF4-FFF2-40B4-BE49-F238E27FC236}">
              <a16:creationId xmlns:a16="http://schemas.microsoft.com/office/drawing/2014/main" id="{20B3265A-A99A-429A-8D72-CDE79477AF7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89" name="Text Box 88">
          <a:extLst>
            <a:ext uri="{FF2B5EF4-FFF2-40B4-BE49-F238E27FC236}">
              <a16:creationId xmlns:a16="http://schemas.microsoft.com/office/drawing/2014/main" id="{12B11551-3E1F-4D69-8627-25855C2ABDB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90" name="Text Box 89">
          <a:extLst>
            <a:ext uri="{FF2B5EF4-FFF2-40B4-BE49-F238E27FC236}">
              <a16:creationId xmlns:a16="http://schemas.microsoft.com/office/drawing/2014/main" id="{4041A1A4-5B4C-4873-BEDF-6344FD7B606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91" name="Text Box 90">
          <a:extLst>
            <a:ext uri="{FF2B5EF4-FFF2-40B4-BE49-F238E27FC236}">
              <a16:creationId xmlns:a16="http://schemas.microsoft.com/office/drawing/2014/main" id="{55531E0B-8B72-47DF-A6CA-1F4EAD48F83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92" name="Text Box 91">
          <a:extLst>
            <a:ext uri="{FF2B5EF4-FFF2-40B4-BE49-F238E27FC236}">
              <a16:creationId xmlns:a16="http://schemas.microsoft.com/office/drawing/2014/main" id="{7481CCBB-1122-43A9-81C0-ACA4ACAB993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93" name="Text Box 92">
          <a:extLst>
            <a:ext uri="{FF2B5EF4-FFF2-40B4-BE49-F238E27FC236}">
              <a16:creationId xmlns:a16="http://schemas.microsoft.com/office/drawing/2014/main" id="{D3E438A7-05C2-486C-B74A-0243C364BB2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94" name="Text Box 26">
          <a:extLst>
            <a:ext uri="{FF2B5EF4-FFF2-40B4-BE49-F238E27FC236}">
              <a16:creationId xmlns:a16="http://schemas.microsoft.com/office/drawing/2014/main" id="{FC9711FA-FF8A-4981-90E0-C6A62566BE5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95" name="Text Box 27">
          <a:extLst>
            <a:ext uri="{FF2B5EF4-FFF2-40B4-BE49-F238E27FC236}">
              <a16:creationId xmlns:a16="http://schemas.microsoft.com/office/drawing/2014/main" id="{0717FC0D-095A-4CA0-B661-2EB23680BE0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96" name="Text Box 28">
          <a:extLst>
            <a:ext uri="{FF2B5EF4-FFF2-40B4-BE49-F238E27FC236}">
              <a16:creationId xmlns:a16="http://schemas.microsoft.com/office/drawing/2014/main" id="{8A0E1F4A-460A-4E6F-B2D6-6E524A3E1F1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97" name="Text Box 29">
          <a:extLst>
            <a:ext uri="{FF2B5EF4-FFF2-40B4-BE49-F238E27FC236}">
              <a16:creationId xmlns:a16="http://schemas.microsoft.com/office/drawing/2014/main" id="{9A42D70E-437F-47F1-A73D-2C43CC14651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98" name="Text Box 30">
          <a:extLst>
            <a:ext uri="{FF2B5EF4-FFF2-40B4-BE49-F238E27FC236}">
              <a16:creationId xmlns:a16="http://schemas.microsoft.com/office/drawing/2014/main" id="{4CA46252-BCBD-4C85-B015-DEA34743D2C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599" name="Text Box 31">
          <a:extLst>
            <a:ext uri="{FF2B5EF4-FFF2-40B4-BE49-F238E27FC236}">
              <a16:creationId xmlns:a16="http://schemas.microsoft.com/office/drawing/2014/main" id="{3CD4D1FE-8058-4C98-98AC-410B33F8CF9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00" name="Text Box 32">
          <a:extLst>
            <a:ext uri="{FF2B5EF4-FFF2-40B4-BE49-F238E27FC236}">
              <a16:creationId xmlns:a16="http://schemas.microsoft.com/office/drawing/2014/main" id="{8791C1B4-7781-4603-820B-BA73957FC88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01" name="Text Box 33">
          <a:extLst>
            <a:ext uri="{FF2B5EF4-FFF2-40B4-BE49-F238E27FC236}">
              <a16:creationId xmlns:a16="http://schemas.microsoft.com/office/drawing/2014/main" id="{53B97CB9-DFD6-4461-9489-388E499BAB3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02" name="Text Box 34">
          <a:extLst>
            <a:ext uri="{FF2B5EF4-FFF2-40B4-BE49-F238E27FC236}">
              <a16:creationId xmlns:a16="http://schemas.microsoft.com/office/drawing/2014/main" id="{3D436FE0-0C83-4596-80CF-D2CA4102987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03" name="Text Box 35">
          <a:extLst>
            <a:ext uri="{FF2B5EF4-FFF2-40B4-BE49-F238E27FC236}">
              <a16:creationId xmlns:a16="http://schemas.microsoft.com/office/drawing/2014/main" id="{77E99AB8-BB67-4968-B64E-FC4158E0F12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04" name="Text Box 36">
          <a:extLst>
            <a:ext uri="{FF2B5EF4-FFF2-40B4-BE49-F238E27FC236}">
              <a16:creationId xmlns:a16="http://schemas.microsoft.com/office/drawing/2014/main" id="{7EF51C5A-909A-4588-99AA-E66AF91E69D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05" name="Text Box 37">
          <a:extLst>
            <a:ext uri="{FF2B5EF4-FFF2-40B4-BE49-F238E27FC236}">
              <a16:creationId xmlns:a16="http://schemas.microsoft.com/office/drawing/2014/main" id="{73E6468B-70D1-48B2-84B6-BB78B395036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06" name="Text Box 38">
          <a:extLst>
            <a:ext uri="{FF2B5EF4-FFF2-40B4-BE49-F238E27FC236}">
              <a16:creationId xmlns:a16="http://schemas.microsoft.com/office/drawing/2014/main" id="{D9FF3EA5-8776-4DD5-A628-6E2C45E7A08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07" name="Text Box 39">
          <a:extLst>
            <a:ext uri="{FF2B5EF4-FFF2-40B4-BE49-F238E27FC236}">
              <a16:creationId xmlns:a16="http://schemas.microsoft.com/office/drawing/2014/main" id="{A5A96B1F-E3CB-48F9-BA78-07A6842ED42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08" name="Text Box 40">
          <a:extLst>
            <a:ext uri="{FF2B5EF4-FFF2-40B4-BE49-F238E27FC236}">
              <a16:creationId xmlns:a16="http://schemas.microsoft.com/office/drawing/2014/main" id="{25EB2613-BF96-473B-878D-8E0C023EA12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09" name="Text Box 41">
          <a:extLst>
            <a:ext uri="{FF2B5EF4-FFF2-40B4-BE49-F238E27FC236}">
              <a16:creationId xmlns:a16="http://schemas.microsoft.com/office/drawing/2014/main" id="{300B7122-43CA-4CE0-8FDC-8B11A00B349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10" name="Text Box 42">
          <a:extLst>
            <a:ext uri="{FF2B5EF4-FFF2-40B4-BE49-F238E27FC236}">
              <a16:creationId xmlns:a16="http://schemas.microsoft.com/office/drawing/2014/main" id="{AFB4B5A3-A73D-43E3-BE63-606F991967F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11" name="Text Box 43">
          <a:extLst>
            <a:ext uri="{FF2B5EF4-FFF2-40B4-BE49-F238E27FC236}">
              <a16:creationId xmlns:a16="http://schemas.microsoft.com/office/drawing/2014/main" id="{9F84D9F8-AAB9-466F-A2FA-E2AB404D853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12" name="Text Box 44">
          <a:extLst>
            <a:ext uri="{FF2B5EF4-FFF2-40B4-BE49-F238E27FC236}">
              <a16:creationId xmlns:a16="http://schemas.microsoft.com/office/drawing/2014/main" id="{7A216245-A345-4327-B0A9-1CCA4D23FAA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13" name="Text Box 45">
          <a:extLst>
            <a:ext uri="{FF2B5EF4-FFF2-40B4-BE49-F238E27FC236}">
              <a16:creationId xmlns:a16="http://schemas.microsoft.com/office/drawing/2014/main" id="{E974B2EC-3F8B-4784-BB99-CD137FA7F6E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14" name="Text Box 46">
          <a:extLst>
            <a:ext uri="{FF2B5EF4-FFF2-40B4-BE49-F238E27FC236}">
              <a16:creationId xmlns:a16="http://schemas.microsoft.com/office/drawing/2014/main" id="{9696B18B-97FA-4520-938E-296AA75BDB4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15" name="Text Box 47">
          <a:extLst>
            <a:ext uri="{FF2B5EF4-FFF2-40B4-BE49-F238E27FC236}">
              <a16:creationId xmlns:a16="http://schemas.microsoft.com/office/drawing/2014/main" id="{214708E0-A540-4373-889B-094BB47B548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16" name="Text Box 49">
          <a:extLst>
            <a:ext uri="{FF2B5EF4-FFF2-40B4-BE49-F238E27FC236}">
              <a16:creationId xmlns:a16="http://schemas.microsoft.com/office/drawing/2014/main" id="{70F4A4D1-DC0A-4349-877C-C0CBD325F26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17" name="Text Box 50">
          <a:extLst>
            <a:ext uri="{FF2B5EF4-FFF2-40B4-BE49-F238E27FC236}">
              <a16:creationId xmlns:a16="http://schemas.microsoft.com/office/drawing/2014/main" id="{C2A8EC53-21CC-47C8-9750-7B42558BE8A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18" name="Text Box 51">
          <a:extLst>
            <a:ext uri="{FF2B5EF4-FFF2-40B4-BE49-F238E27FC236}">
              <a16:creationId xmlns:a16="http://schemas.microsoft.com/office/drawing/2014/main" id="{B89B3B96-BFC2-4817-BC2A-806B601B7E9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19" name="Text Box 52">
          <a:extLst>
            <a:ext uri="{FF2B5EF4-FFF2-40B4-BE49-F238E27FC236}">
              <a16:creationId xmlns:a16="http://schemas.microsoft.com/office/drawing/2014/main" id="{F38B9005-0CD3-4D49-888E-138ABBEC89E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20" name="Text Box 53">
          <a:extLst>
            <a:ext uri="{FF2B5EF4-FFF2-40B4-BE49-F238E27FC236}">
              <a16:creationId xmlns:a16="http://schemas.microsoft.com/office/drawing/2014/main" id="{2F183AB8-0C80-48BB-A840-9D4A182C36D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21" name="Text Box 54">
          <a:extLst>
            <a:ext uri="{FF2B5EF4-FFF2-40B4-BE49-F238E27FC236}">
              <a16:creationId xmlns:a16="http://schemas.microsoft.com/office/drawing/2014/main" id="{1DC9B5C4-F454-455A-911D-928F1E1CDC4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22" name="Text Box 55">
          <a:extLst>
            <a:ext uri="{FF2B5EF4-FFF2-40B4-BE49-F238E27FC236}">
              <a16:creationId xmlns:a16="http://schemas.microsoft.com/office/drawing/2014/main" id="{2E2D5FA5-3B02-4A73-A764-3DD6A51826D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23" name="Text Box 56">
          <a:extLst>
            <a:ext uri="{FF2B5EF4-FFF2-40B4-BE49-F238E27FC236}">
              <a16:creationId xmlns:a16="http://schemas.microsoft.com/office/drawing/2014/main" id="{5C90958B-46E6-42E3-8888-A099AAB4F83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24" name="Text Box 57">
          <a:extLst>
            <a:ext uri="{FF2B5EF4-FFF2-40B4-BE49-F238E27FC236}">
              <a16:creationId xmlns:a16="http://schemas.microsoft.com/office/drawing/2014/main" id="{A1520371-F603-4CE6-BF76-54EB69DF5E6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25" name="Text Box 58">
          <a:extLst>
            <a:ext uri="{FF2B5EF4-FFF2-40B4-BE49-F238E27FC236}">
              <a16:creationId xmlns:a16="http://schemas.microsoft.com/office/drawing/2014/main" id="{A4B291D4-F643-417D-9985-4384D035F27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26" name="Text Box 59">
          <a:extLst>
            <a:ext uri="{FF2B5EF4-FFF2-40B4-BE49-F238E27FC236}">
              <a16:creationId xmlns:a16="http://schemas.microsoft.com/office/drawing/2014/main" id="{7C5408D7-DE52-4888-9122-23BD76AC24C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27" name="Text Box 60">
          <a:extLst>
            <a:ext uri="{FF2B5EF4-FFF2-40B4-BE49-F238E27FC236}">
              <a16:creationId xmlns:a16="http://schemas.microsoft.com/office/drawing/2014/main" id="{E4301210-DDBE-46AD-8A69-2BDAD3C3EDB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28" name="Text Box 61">
          <a:extLst>
            <a:ext uri="{FF2B5EF4-FFF2-40B4-BE49-F238E27FC236}">
              <a16:creationId xmlns:a16="http://schemas.microsoft.com/office/drawing/2014/main" id="{C9BE4875-8EE6-42F6-A629-4A53BDCE96D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29" name="Text Box 62">
          <a:extLst>
            <a:ext uri="{FF2B5EF4-FFF2-40B4-BE49-F238E27FC236}">
              <a16:creationId xmlns:a16="http://schemas.microsoft.com/office/drawing/2014/main" id="{E2E0B09A-B75C-4195-A339-060081052CB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30" name="Text Box 63">
          <a:extLst>
            <a:ext uri="{FF2B5EF4-FFF2-40B4-BE49-F238E27FC236}">
              <a16:creationId xmlns:a16="http://schemas.microsoft.com/office/drawing/2014/main" id="{8EBBC19B-41CC-4583-8824-65071F8F4E0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31" name="Text Box 64">
          <a:extLst>
            <a:ext uri="{FF2B5EF4-FFF2-40B4-BE49-F238E27FC236}">
              <a16:creationId xmlns:a16="http://schemas.microsoft.com/office/drawing/2014/main" id="{22D8E9A6-7AE4-4BAE-9667-D868540A3E3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32" name="Text Box 65">
          <a:extLst>
            <a:ext uri="{FF2B5EF4-FFF2-40B4-BE49-F238E27FC236}">
              <a16:creationId xmlns:a16="http://schemas.microsoft.com/office/drawing/2014/main" id="{5BB51FFB-C7CE-4475-B4BB-8F10900DB9A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33" name="Text Box 66">
          <a:extLst>
            <a:ext uri="{FF2B5EF4-FFF2-40B4-BE49-F238E27FC236}">
              <a16:creationId xmlns:a16="http://schemas.microsoft.com/office/drawing/2014/main" id="{75C35BBC-CA54-4C0C-88B0-2BAB4C20535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34" name="Text Box 67">
          <a:extLst>
            <a:ext uri="{FF2B5EF4-FFF2-40B4-BE49-F238E27FC236}">
              <a16:creationId xmlns:a16="http://schemas.microsoft.com/office/drawing/2014/main" id="{C253801B-62BB-4378-8242-B9A390F88D3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35" name="Text Box 68">
          <a:extLst>
            <a:ext uri="{FF2B5EF4-FFF2-40B4-BE49-F238E27FC236}">
              <a16:creationId xmlns:a16="http://schemas.microsoft.com/office/drawing/2014/main" id="{AADB656F-8298-4504-84A7-D1BCDB3FB3A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36" name="Text Box 69">
          <a:extLst>
            <a:ext uri="{FF2B5EF4-FFF2-40B4-BE49-F238E27FC236}">
              <a16:creationId xmlns:a16="http://schemas.microsoft.com/office/drawing/2014/main" id="{C4CD96B9-7BA1-4430-9B47-7ED1E188DD6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37" name="Text Box 70">
          <a:extLst>
            <a:ext uri="{FF2B5EF4-FFF2-40B4-BE49-F238E27FC236}">
              <a16:creationId xmlns:a16="http://schemas.microsoft.com/office/drawing/2014/main" id="{441A82C5-DC01-42E3-9873-27B90AEE095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38" name="Text Box 71">
          <a:extLst>
            <a:ext uri="{FF2B5EF4-FFF2-40B4-BE49-F238E27FC236}">
              <a16:creationId xmlns:a16="http://schemas.microsoft.com/office/drawing/2014/main" id="{17AD6F06-4158-4398-89FA-521421E7EF1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39" name="Text Box 72">
          <a:extLst>
            <a:ext uri="{FF2B5EF4-FFF2-40B4-BE49-F238E27FC236}">
              <a16:creationId xmlns:a16="http://schemas.microsoft.com/office/drawing/2014/main" id="{E6E4381E-2F4F-486A-905C-DBCEB5942B2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40" name="Text Box 73">
          <a:extLst>
            <a:ext uri="{FF2B5EF4-FFF2-40B4-BE49-F238E27FC236}">
              <a16:creationId xmlns:a16="http://schemas.microsoft.com/office/drawing/2014/main" id="{4FF23F3A-CC10-4DE5-B672-4B6713D39AD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41" name="Text Box 74">
          <a:extLst>
            <a:ext uri="{FF2B5EF4-FFF2-40B4-BE49-F238E27FC236}">
              <a16:creationId xmlns:a16="http://schemas.microsoft.com/office/drawing/2014/main" id="{C4503258-3760-45F5-8A2E-9303B539B6C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42" name="Text Box 75">
          <a:extLst>
            <a:ext uri="{FF2B5EF4-FFF2-40B4-BE49-F238E27FC236}">
              <a16:creationId xmlns:a16="http://schemas.microsoft.com/office/drawing/2014/main" id="{057DC719-748C-418B-961B-64BE3C1722F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43" name="Text Box 76">
          <a:extLst>
            <a:ext uri="{FF2B5EF4-FFF2-40B4-BE49-F238E27FC236}">
              <a16:creationId xmlns:a16="http://schemas.microsoft.com/office/drawing/2014/main" id="{657EEAED-7165-46AB-B0EF-0DBF6E93F6E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44" name="Text Box 77">
          <a:extLst>
            <a:ext uri="{FF2B5EF4-FFF2-40B4-BE49-F238E27FC236}">
              <a16:creationId xmlns:a16="http://schemas.microsoft.com/office/drawing/2014/main" id="{B6E7D7DF-A4C6-4E2F-BF19-24447F78CB8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45" name="Text Box 78">
          <a:extLst>
            <a:ext uri="{FF2B5EF4-FFF2-40B4-BE49-F238E27FC236}">
              <a16:creationId xmlns:a16="http://schemas.microsoft.com/office/drawing/2014/main" id="{65B9DF59-6834-41CF-971E-0988FBCAB11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46" name="Text Box 79">
          <a:extLst>
            <a:ext uri="{FF2B5EF4-FFF2-40B4-BE49-F238E27FC236}">
              <a16:creationId xmlns:a16="http://schemas.microsoft.com/office/drawing/2014/main" id="{B637829E-6B2E-4677-86C5-A07B7EB63BF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47" name="Text Box 80">
          <a:extLst>
            <a:ext uri="{FF2B5EF4-FFF2-40B4-BE49-F238E27FC236}">
              <a16:creationId xmlns:a16="http://schemas.microsoft.com/office/drawing/2014/main" id="{A6A1180B-2095-4C1C-BF7E-A7D3ECD1B5D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48" name="Text Box 81">
          <a:extLst>
            <a:ext uri="{FF2B5EF4-FFF2-40B4-BE49-F238E27FC236}">
              <a16:creationId xmlns:a16="http://schemas.microsoft.com/office/drawing/2014/main" id="{934EC9D2-8D33-4307-AB74-3444A676EF9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49" name="Text Box 82">
          <a:extLst>
            <a:ext uri="{FF2B5EF4-FFF2-40B4-BE49-F238E27FC236}">
              <a16:creationId xmlns:a16="http://schemas.microsoft.com/office/drawing/2014/main" id="{DE170174-8909-47D1-A53D-0BB3221E168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50" name="Text Box 83">
          <a:extLst>
            <a:ext uri="{FF2B5EF4-FFF2-40B4-BE49-F238E27FC236}">
              <a16:creationId xmlns:a16="http://schemas.microsoft.com/office/drawing/2014/main" id="{B47807C8-3EE5-40B6-8CB7-75C5735EE29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51" name="Text Box 84">
          <a:extLst>
            <a:ext uri="{FF2B5EF4-FFF2-40B4-BE49-F238E27FC236}">
              <a16:creationId xmlns:a16="http://schemas.microsoft.com/office/drawing/2014/main" id="{FE0B95DF-9B7B-4284-A07F-AFCD85E6359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52" name="Text Box 85">
          <a:extLst>
            <a:ext uri="{FF2B5EF4-FFF2-40B4-BE49-F238E27FC236}">
              <a16:creationId xmlns:a16="http://schemas.microsoft.com/office/drawing/2014/main" id="{89EB711A-E2AE-4705-8FA0-C74420633F1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53" name="Text Box 86">
          <a:extLst>
            <a:ext uri="{FF2B5EF4-FFF2-40B4-BE49-F238E27FC236}">
              <a16:creationId xmlns:a16="http://schemas.microsoft.com/office/drawing/2014/main" id="{BD1E235C-7A8A-49E8-9B79-E9DF51C7B22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54" name="Text Box 87">
          <a:extLst>
            <a:ext uri="{FF2B5EF4-FFF2-40B4-BE49-F238E27FC236}">
              <a16:creationId xmlns:a16="http://schemas.microsoft.com/office/drawing/2014/main" id="{EF6E665D-2E74-4B28-B7B3-53CB1D08551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55" name="Text Box 88">
          <a:extLst>
            <a:ext uri="{FF2B5EF4-FFF2-40B4-BE49-F238E27FC236}">
              <a16:creationId xmlns:a16="http://schemas.microsoft.com/office/drawing/2014/main" id="{91984B4F-F71D-4F9A-A596-A6E96AE4344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56" name="Text Box 89">
          <a:extLst>
            <a:ext uri="{FF2B5EF4-FFF2-40B4-BE49-F238E27FC236}">
              <a16:creationId xmlns:a16="http://schemas.microsoft.com/office/drawing/2014/main" id="{F62CBF8A-585A-4C43-A0AB-47DDD1B7AB0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57" name="Text Box 90">
          <a:extLst>
            <a:ext uri="{FF2B5EF4-FFF2-40B4-BE49-F238E27FC236}">
              <a16:creationId xmlns:a16="http://schemas.microsoft.com/office/drawing/2014/main" id="{35246C7A-50EC-4430-8F5D-C3017277720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58" name="Text Box 91">
          <a:extLst>
            <a:ext uri="{FF2B5EF4-FFF2-40B4-BE49-F238E27FC236}">
              <a16:creationId xmlns:a16="http://schemas.microsoft.com/office/drawing/2014/main" id="{8EE3E864-65E1-4A05-95FC-A51B65D6E44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59" name="Text Box 92">
          <a:extLst>
            <a:ext uri="{FF2B5EF4-FFF2-40B4-BE49-F238E27FC236}">
              <a16:creationId xmlns:a16="http://schemas.microsoft.com/office/drawing/2014/main" id="{6AF0E5AE-B8E8-48E9-B0B0-0F56484B33C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60" name="Text Box 26">
          <a:extLst>
            <a:ext uri="{FF2B5EF4-FFF2-40B4-BE49-F238E27FC236}">
              <a16:creationId xmlns:a16="http://schemas.microsoft.com/office/drawing/2014/main" id="{112ADE55-9CBE-47EE-BBBF-A24BCB8B74B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61" name="Text Box 27">
          <a:extLst>
            <a:ext uri="{FF2B5EF4-FFF2-40B4-BE49-F238E27FC236}">
              <a16:creationId xmlns:a16="http://schemas.microsoft.com/office/drawing/2014/main" id="{A2110A09-22CC-448F-8686-4549A9D2253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62" name="Text Box 28">
          <a:extLst>
            <a:ext uri="{FF2B5EF4-FFF2-40B4-BE49-F238E27FC236}">
              <a16:creationId xmlns:a16="http://schemas.microsoft.com/office/drawing/2014/main" id="{57D3E449-9146-4924-BA5E-D7233A0B7A2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63" name="Text Box 29">
          <a:extLst>
            <a:ext uri="{FF2B5EF4-FFF2-40B4-BE49-F238E27FC236}">
              <a16:creationId xmlns:a16="http://schemas.microsoft.com/office/drawing/2014/main" id="{413D19FA-4987-4A59-9ECE-AB6E6D3EC9E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64" name="Text Box 30">
          <a:extLst>
            <a:ext uri="{FF2B5EF4-FFF2-40B4-BE49-F238E27FC236}">
              <a16:creationId xmlns:a16="http://schemas.microsoft.com/office/drawing/2014/main" id="{BC18AE5B-044B-40CB-892B-F7AEAA9F495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65" name="Text Box 31">
          <a:extLst>
            <a:ext uri="{FF2B5EF4-FFF2-40B4-BE49-F238E27FC236}">
              <a16:creationId xmlns:a16="http://schemas.microsoft.com/office/drawing/2014/main" id="{49D185BA-0603-49E1-804E-D74CC8D932A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66" name="Text Box 32">
          <a:extLst>
            <a:ext uri="{FF2B5EF4-FFF2-40B4-BE49-F238E27FC236}">
              <a16:creationId xmlns:a16="http://schemas.microsoft.com/office/drawing/2014/main" id="{F6EC3688-95A2-44BD-9F61-C8022999FB5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67" name="Text Box 33">
          <a:extLst>
            <a:ext uri="{FF2B5EF4-FFF2-40B4-BE49-F238E27FC236}">
              <a16:creationId xmlns:a16="http://schemas.microsoft.com/office/drawing/2014/main" id="{54CE4FE9-6652-4FD0-BC36-E966756B1AA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68" name="Text Box 34">
          <a:extLst>
            <a:ext uri="{FF2B5EF4-FFF2-40B4-BE49-F238E27FC236}">
              <a16:creationId xmlns:a16="http://schemas.microsoft.com/office/drawing/2014/main" id="{E49E9126-2537-4086-B330-3FC565E28FA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69" name="Text Box 35">
          <a:extLst>
            <a:ext uri="{FF2B5EF4-FFF2-40B4-BE49-F238E27FC236}">
              <a16:creationId xmlns:a16="http://schemas.microsoft.com/office/drawing/2014/main" id="{C048830C-AC26-4C42-AF6C-CEFB1DEE389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70" name="Text Box 36">
          <a:extLst>
            <a:ext uri="{FF2B5EF4-FFF2-40B4-BE49-F238E27FC236}">
              <a16:creationId xmlns:a16="http://schemas.microsoft.com/office/drawing/2014/main" id="{5C7AEE09-5C37-4DF2-89F1-D60E13B9A32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71" name="Text Box 37">
          <a:extLst>
            <a:ext uri="{FF2B5EF4-FFF2-40B4-BE49-F238E27FC236}">
              <a16:creationId xmlns:a16="http://schemas.microsoft.com/office/drawing/2014/main" id="{5FE335A5-ED91-4521-A29C-4BE50E788D7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72" name="Text Box 38">
          <a:extLst>
            <a:ext uri="{FF2B5EF4-FFF2-40B4-BE49-F238E27FC236}">
              <a16:creationId xmlns:a16="http://schemas.microsoft.com/office/drawing/2014/main" id="{EA16A78D-9261-493A-B4A4-0F23DC11853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73" name="Text Box 39">
          <a:extLst>
            <a:ext uri="{FF2B5EF4-FFF2-40B4-BE49-F238E27FC236}">
              <a16:creationId xmlns:a16="http://schemas.microsoft.com/office/drawing/2014/main" id="{BABA846D-A769-4848-A02D-64EF498502A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74" name="Text Box 40">
          <a:extLst>
            <a:ext uri="{FF2B5EF4-FFF2-40B4-BE49-F238E27FC236}">
              <a16:creationId xmlns:a16="http://schemas.microsoft.com/office/drawing/2014/main" id="{2779BED3-C091-4410-8DE6-5B0D5CEDE14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75" name="Text Box 41">
          <a:extLst>
            <a:ext uri="{FF2B5EF4-FFF2-40B4-BE49-F238E27FC236}">
              <a16:creationId xmlns:a16="http://schemas.microsoft.com/office/drawing/2014/main" id="{AF24B18D-3DEA-470A-9340-655F5619AB7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76" name="Text Box 42">
          <a:extLst>
            <a:ext uri="{FF2B5EF4-FFF2-40B4-BE49-F238E27FC236}">
              <a16:creationId xmlns:a16="http://schemas.microsoft.com/office/drawing/2014/main" id="{57407F5A-3B97-4E96-A80A-3BA50E68BAC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77" name="Text Box 43">
          <a:extLst>
            <a:ext uri="{FF2B5EF4-FFF2-40B4-BE49-F238E27FC236}">
              <a16:creationId xmlns:a16="http://schemas.microsoft.com/office/drawing/2014/main" id="{9E53E256-FF1C-4FB8-A1A1-1AE53A30733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78" name="Text Box 44">
          <a:extLst>
            <a:ext uri="{FF2B5EF4-FFF2-40B4-BE49-F238E27FC236}">
              <a16:creationId xmlns:a16="http://schemas.microsoft.com/office/drawing/2014/main" id="{8A4DA966-F29F-4E3E-9284-C8A67467A61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79" name="Text Box 45">
          <a:extLst>
            <a:ext uri="{FF2B5EF4-FFF2-40B4-BE49-F238E27FC236}">
              <a16:creationId xmlns:a16="http://schemas.microsoft.com/office/drawing/2014/main" id="{5BE9C7B9-B19C-4F5D-A386-70FCA44A352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80" name="Text Box 46">
          <a:extLst>
            <a:ext uri="{FF2B5EF4-FFF2-40B4-BE49-F238E27FC236}">
              <a16:creationId xmlns:a16="http://schemas.microsoft.com/office/drawing/2014/main" id="{414CBD33-7021-404E-A5A1-FEB8F3FD664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81" name="Text Box 47">
          <a:extLst>
            <a:ext uri="{FF2B5EF4-FFF2-40B4-BE49-F238E27FC236}">
              <a16:creationId xmlns:a16="http://schemas.microsoft.com/office/drawing/2014/main" id="{B3375D8F-9949-4BD3-9936-C19B8581B14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82" name="Text Box 49">
          <a:extLst>
            <a:ext uri="{FF2B5EF4-FFF2-40B4-BE49-F238E27FC236}">
              <a16:creationId xmlns:a16="http://schemas.microsoft.com/office/drawing/2014/main" id="{1AD0AED7-F751-4E32-AD95-857358C53ED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83" name="Text Box 50">
          <a:extLst>
            <a:ext uri="{FF2B5EF4-FFF2-40B4-BE49-F238E27FC236}">
              <a16:creationId xmlns:a16="http://schemas.microsoft.com/office/drawing/2014/main" id="{4FD28B1A-66B7-481F-9CB1-95512224F6E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84" name="Text Box 51">
          <a:extLst>
            <a:ext uri="{FF2B5EF4-FFF2-40B4-BE49-F238E27FC236}">
              <a16:creationId xmlns:a16="http://schemas.microsoft.com/office/drawing/2014/main" id="{7D0FAE5A-1035-4F61-9139-EFC6F7D2F19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85" name="Text Box 52">
          <a:extLst>
            <a:ext uri="{FF2B5EF4-FFF2-40B4-BE49-F238E27FC236}">
              <a16:creationId xmlns:a16="http://schemas.microsoft.com/office/drawing/2014/main" id="{4240F3B7-EA1E-4B4C-8048-7EBCF2DD9FE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86" name="Text Box 53">
          <a:extLst>
            <a:ext uri="{FF2B5EF4-FFF2-40B4-BE49-F238E27FC236}">
              <a16:creationId xmlns:a16="http://schemas.microsoft.com/office/drawing/2014/main" id="{452304BC-CD81-48B5-A15F-152F23946BC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87" name="Text Box 54">
          <a:extLst>
            <a:ext uri="{FF2B5EF4-FFF2-40B4-BE49-F238E27FC236}">
              <a16:creationId xmlns:a16="http://schemas.microsoft.com/office/drawing/2014/main" id="{32CD922F-B965-4064-8A1B-B7152DB0964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88" name="Text Box 55">
          <a:extLst>
            <a:ext uri="{FF2B5EF4-FFF2-40B4-BE49-F238E27FC236}">
              <a16:creationId xmlns:a16="http://schemas.microsoft.com/office/drawing/2014/main" id="{386D4D1E-5077-470A-9D74-B0BC8764E1F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89" name="Text Box 56">
          <a:extLst>
            <a:ext uri="{FF2B5EF4-FFF2-40B4-BE49-F238E27FC236}">
              <a16:creationId xmlns:a16="http://schemas.microsoft.com/office/drawing/2014/main" id="{ACEDDC71-74EC-4434-B014-2B19ADD6A1D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90" name="Text Box 57">
          <a:extLst>
            <a:ext uri="{FF2B5EF4-FFF2-40B4-BE49-F238E27FC236}">
              <a16:creationId xmlns:a16="http://schemas.microsoft.com/office/drawing/2014/main" id="{EFAFF184-03D1-45F2-84BE-E522033FC38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91" name="Text Box 58">
          <a:extLst>
            <a:ext uri="{FF2B5EF4-FFF2-40B4-BE49-F238E27FC236}">
              <a16:creationId xmlns:a16="http://schemas.microsoft.com/office/drawing/2014/main" id="{48D5559F-ED52-49FA-8B93-0E4CB655644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92" name="Text Box 59">
          <a:extLst>
            <a:ext uri="{FF2B5EF4-FFF2-40B4-BE49-F238E27FC236}">
              <a16:creationId xmlns:a16="http://schemas.microsoft.com/office/drawing/2014/main" id="{294A9D9D-9713-487E-9999-188EB8124B4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93" name="Text Box 60">
          <a:extLst>
            <a:ext uri="{FF2B5EF4-FFF2-40B4-BE49-F238E27FC236}">
              <a16:creationId xmlns:a16="http://schemas.microsoft.com/office/drawing/2014/main" id="{BBCA5362-C6E9-4580-A1D2-1D20B233C86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94" name="Text Box 61">
          <a:extLst>
            <a:ext uri="{FF2B5EF4-FFF2-40B4-BE49-F238E27FC236}">
              <a16:creationId xmlns:a16="http://schemas.microsoft.com/office/drawing/2014/main" id="{3E40B1EF-7227-4AEF-8653-96B1AC20E84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95" name="Text Box 62">
          <a:extLst>
            <a:ext uri="{FF2B5EF4-FFF2-40B4-BE49-F238E27FC236}">
              <a16:creationId xmlns:a16="http://schemas.microsoft.com/office/drawing/2014/main" id="{43484419-08D6-45B2-9028-D71B2AAA768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96" name="Text Box 63">
          <a:extLst>
            <a:ext uri="{FF2B5EF4-FFF2-40B4-BE49-F238E27FC236}">
              <a16:creationId xmlns:a16="http://schemas.microsoft.com/office/drawing/2014/main" id="{5785C79A-41B1-47F9-8E53-62FB544D3B5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97" name="Text Box 64">
          <a:extLst>
            <a:ext uri="{FF2B5EF4-FFF2-40B4-BE49-F238E27FC236}">
              <a16:creationId xmlns:a16="http://schemas.microsoft.com/office/drawing/2014/main" id="{97859E76-F6D0-4732-A358-890E331F74D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98" name="Text Box 65">
          <a:extLst>
            <a:ext uri="{FF2B5EF4-FFF2-40B4-BE49-F238E27FC236}">
              <a16:creationId xmlns:a16="http://schemas.microsoft.com/office/drawing/2014/main" id="{288F385C-C8AC-4470-B44A-D900F3AD90D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699" name="Text Box 66">
          <a:extLst>
            <a:ext uri="{FF2B5EF4-FFF2-40B4-BE49-F238E27FC236}">
              <a16:creationId xmlns:a16="http://schemas.microsoft.com/office/drawing/2014/main" id="{44A49D07-8D1F-4CEF-B93E-B162A9C03FD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00" name="Text Box 67">
          <a:extLst>
            <a:ext uri="{FF2B5EF4-FFF2-40B4-BE49-F238E27FC236}">
              <a16:creationId xmlns:a16="http://schemas.microsoft.com/office/drawing/2014/main" id="{F0039C0F-92A3-4EEF-BA56-6F231054B78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01" name="Text Box 68">
          <a:extLst>
            <a:ext uri="{FF2B5EF4-FFF2-40B4-BE49-F238E27FC236}">
              <a16:creationId xmlns:a16="http://schemas.microsoft.com/office/drawing/2014/main" id="{8E647455-EA91-408E-B3B7-D17C0523B58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02" name="Text Box 69">
          <a:extLst>
            <a:ext uri="{FF2B5EF4-FFF2-40B4-BE49-F238E27FC236}">
              <a16:creationId xmlns:a16="http://schemas.microsoft.com/office/drawing/2014/main" id="{FE8AC978-0859-4366-AB54-2E0556EB9AA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03" name="Text Box 70">
          <a:extLst>
            <a:ext uri="{FF2B5EF4-FFF2-40B4-BE49-F238E27FC236}">
              <a16:creationId xmlns:a16="http://schemas.microsoft.com/office/drawing/2014/main" id="{C1E621A5-3F95-4C28-8643-0A4C52902C1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04" name="Text Box 71">
          <a:extLst>
            <a:ext uri="{FF2B5EF4-FFF2-40B4-BE49-F238E27FC236}">
              <a16:creationId xmlns:a16="http://schemas.microsoft.com/office/drawing/2014/main" id="{F4335915-B802-41D3-9C3E-3320A316CD5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05" name="Text Box 72">
          <a:extLst>
            <a:ext uri="{FF2B5EF4-FFF2-40B4-BE49-F238E27FC236}">
              <a16:creationId xmlns:a16="http://schemas.microsoft.com/office/drawing/2014/main" id="{96178D30-BE68-435B-B7E5-86FAF9A67DA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06" name="Text Box 73">
          <a:extLst>
            <a:ext uri="{FF2B5EF4-FFF2-40B4-BE49-F238E27FC236}">
              <a16:creationId xmlns:a16="http://schemas.microsoft.com/office/drawing/2014/main" id="{CDC3804E-9D56-452F-B9C5-C166FA4C8C5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07" name="Text Box 74">
          <a:extLst>
            <a:ext uri="{FF2B5EF4-FFF2-40B4-BE49-F238E27FC236}">
              <a16:creationId xmlns:a16="http://schemas.microsoft.com/office/drawing/2014/main" id="{BB769356-DC74-4BBC-8DCB-B4A1429403A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08" name="Text Box 75">
          <a:extLst>
            <a:ext uri="{FF2B5EF4-FFF2-40B4-BE49-F238E27FC236}">
              <a16:creationId xmlns:a16="http://schemas.microsoft.com/office/drawing/2014/main" id="{62096FEF-DD77-4217-880C-BE673F42A20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09" name="Text Box 76">
          <a:extLst>
            <a:ext uri="{FF2B5EF4-FFF2-40B4-BE49-F238E27FC236}">
              <a16:creationId xmlns:a16="http://schemas.microsoft.com/office/drawing/2014/main" id="{EF4779CF-0C89-4FC5-B4DC-06DDD92E840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10" name="Text Box 77">
          <a:extLst>
            <a:ext uri="{FF2B5EF4-FFF2-40B4-BE49-F238E27FC236}">
              <a16:creationId xmlns:a16="http://schemas.microsoft.com/office/drawing/2014/main" id="{4396FA74-1602-422F-8C1A-D9C7F05721D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11" name="Text Box 78">
          <a:extLst>
            <a:ext uri="{FF2B5EF4-FFF2-40B4-BE49-F238E27FC236}">
              <a16:creationId xmlns:a16="http://schemas.microsoft.com/office/drawing/2014/main" id="{805C770F-3AB0-4CD7-9F1A-B52220D8D67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12" name="Text Box 79">
          <a:extLst>
            <a:ext uri="{FF2B5EF4-FFF2-40B4-BE49-F238E27FC236}">
              <a16:creationId xmlns:a16="http://schemas.microsoft.com/office/drawing/2014/main" id="{04B0CD64-E806-4950-B17F-C74A7C9B818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13" name="Text Box 80">
          <a:extLst>
            <a:ext uri="{FF2B5EF4-FFF2-40B4-BE49-F238E27FC236}">
              <a16:creationId xmlns:a16="http://schemas.microsoft.com/office/drawing/2014/main" id="{38024DB6-7E8A-4946-8588-5269C92FF4C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14" name="Text Box 81">
          <a:extLst>
            <a:ext uri="{FF2B5EF4-FFF2-40B4-BE49-F238E27FC236}">
              <a16:creationId xmlns:a16="http://schemas.microsoft.com/office/drawing/2014/main" id="{4DFA7B46-1DD2-4754-A460-EDD40F9EE50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15" name="Text Box 82">
          <a:extLst>
            <a:ext uri="{FF2B5EF4-FFF2-40B4-BE49-F238E27FC236}">
              <a16:creationId xmlns:a16="http://schemas.microsoft.com/office/drawing/2014/main" id="{099E481B-CFC9-45BB-9E81-99C5CEAE513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16" name="Text Box 83">
          <a:extLst>
            <a:ext uri="{FF2B5EF4-FFF2-40B4-BE49-F238E27FC236}">
              <a16:creationId xmlns:a16="http://schemas.microsoft.com/office/drawing/2014/main" id="{4CDBEF70-48A9-44B2-923B-F56FB5333F3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17" name="Text Box 84">
          <a:extLst>
            <a:ext uri="{FF2B5EF4-FFF2-40B4-BE49-F238E27FC236}">
              <a16:creationId xmlns:a16="http://schemas.microsoft.com/office/drawing/2014/main" id="{8FC8B779-BD29-4E8C-9EF2-4026FAE8579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18" name="Text Box 85">
          <a:extLst>
            <a:ext uri="{FF2B5EF4-FFF2-40B4-BE49-F238E27FC236}">
              <a16:creationId xmlns:a16="http://schemas.microsoft.com/office/drawing/2014/main" id="{6CF25AF3-6D82-43AF-B61B-64B17188BE3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19" name="Text Box 86">
          <a:extLst>
            <a:ext uri="{FF2B5EF4-FFF2-40B4-BE49-F238E27FC236}">
              <a16:creationId xmlns:a16="http://schemas.microsoft.com/office/drawing/2014/main" id="{8E74922A-447B-459F-8B4B-740CD16CA18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20" name="Text Box 87">
          <a:extLst>
            <a:ext uri="{FF2B5EF4-FFF2-40B4-BE49-F238E27FC236}">
              <a16:creationId xmlns:a16="http://schemas.microsoft.com/office/drawing/2014/main" id="{51AF81CA-2895-40F8-8633-05315FA118A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21" name="Text Box 88">
          <a:extLst>
            <a:ext uri="{FF2B5EF4-FFF2-40B4-BE49-F238E27FC236}">
              <a16:creationId xmlns:a16="http://schemas.microsoft.com/office/drawing/2014/main" id="{E9E7B5E8-7C7E-4E19-AC03-4024F90106B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22" name="Text Box 89">
          <a:extLst>
            <a:ext uri="{FF2B5EF4-FFF2-40B4-BE49-F238E27FC236}">
              <a16:creationId xmlns:a16="http://schemas.microsoft.com/office/drawing/2014/main" id="{86220FF8-CEFC-47EF-849A-F39C5B01441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23" name="Text Box 90">
          <a:extLst>
            <a:ext uri="{FF2B5EF4-FFF2-40B4-BE49-F238E27FC236}">
              <a16:creationId xmlns:a16="http://schemas.microsoft.com/office/drawing/2014/main" id="{2B1956C3-9FC9-434D-B2C2-2F7CBA213DE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24" name="Text Box 91">
          <a:extLst>
            <a:ext uri="{FF2B5EF4-FFF2-40B4-BE49-F238E27FC236}">
              <a16:creationId xmlns:a16="http://schemas.microsoft.com/office/drawing/2014/main" id="{64CD45B7-1AED-412C-8AC1-728EFB5C177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25" name="Text Box 92">
          <a:extLst>
            <a:ext uri="{FF2B5EF4-FFF2-40B4-BE49-F238E27FC236}">
              <a16:creationId xmlns:a16="http://schemas.microsoft.com/office/drawing/2014/main" id="{CEAB1AE4-51CF-4E8D-9C23-48E3C260392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26" name="Text Box 26">
          <a:extLst>
            <a:ext uri="{FF2B5EF4-FFF2-40B4-BE49-F238E27FC236}">
              <a16:creationId xmlns:a16="http://schemas.microsoft.com/office/drawing/2014/main" id="{C19646EB-A704-4DDA-A519-9A0C00E5F31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27" name="Text Box 27">
          <a:extLst>
            <a:ext uri="{FF2B5EF4-FFF2-40B4-BE49-F238E27FC236}">
              <a16:creationId xmlns:a16="http://schemas.microsoft.com/office/drawing/2014/main" id="{BBB2033D-4642-4B7A-B102-C357E99CBD9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28" name="Text Box 28">
          <a:extLst>
            <a:ext uri="{FF2B5EF4-FFF2-40B4-BE49-F238E27FC236}">
              <a16:creationId xmlns:a16="http://schemas.microsoft.com/office/drawing/2014/main" id="{B8875BA3-81A3-4FE7-9735-3843BE42E5F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29" name="Text Box 29">
          <a:extLst>
            <a:ext uri="{FF2B5EF4-FFF2-40B4-BE49-F238E27FC236}">
              <a16:creationId xmlns:a16="http://schemas.microsoft.com/office/drawing/2014/main" id="{CEC243CC-41E4-4620-91E9-DA3A5C5D0FA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30" name="Text Box 30">
          <a:extLst>
            <a:ext uri="{FF2B5EF4-FFF2-40B4-BE49-F238E27FC236}">
              <a16:creationId xmlns:a16="http://schemas.microsoft.com/office/drawing/2014/main" id="{BCC74B17-8EA3-4360-A900-F22F95C158A1}"/>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31" name="Text Box 31">
          <a:extLst>
            <a:ext uri="{FF2B5EF4-FFF2-40B4-BE49-F238E27FC236}">
              <a16:creationId xmlns:a16="http://schemas.microsoft.com/office/drawing/2014/main" id="{BBC44610-664B-4C27-B3FE-C4B963A1DAC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32" name="Text Box 32">
          <a:extLst>
            <a:ext uri="{FF2B5EF4-FFF2-40B4-BE49-F238E27FC236}">
              <a16:creationId xmlns:a16="http://schemas.microsoft.com/office/drawing/2014/main" id="{1934D8C2-7CEF-46C0-B6C9-9E99299CC8D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33" name="Text Box 33">
          <a:extLst>
            <a:ext uri="{FF2B5EF4-FFF2-40B4-BE49-F238E27FC236}">
              <a16:creationId xmlns:a16="http://schemas.microsoft.com/office/drawing/2014/main" id="{79681AC7-703C-4434-8E09-939E4E65A13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34" name="Text Box 34">
          <a:extLst>
            <a:ext uri="{FF2B5EF4-FFF2-40B4-BE49-F238E27FC236}">
              <a16:creationId xmlns:a16="http://schemas.microsoft.com/office/drawing/2014/main" id="{9BF63573-282F-475F-B41E-4BF63A39549B}"/>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35" name="Text Box 35">
          <a:extLst>
            <a:ext uri="{FF2B5EF4-FFF2-40B4-BE49-F238E27FC236}">
              <a16:creationId xmlns:a16="http://schemas.microsoft.com/office/drawing/2014/main" id="{21B9F811-DFB9-4CF5-AD76-5677D1CEE18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36" name="Text Box 36">
          <a:extLst>
            <a:ext uri="{FF2B5EF4-FFF2-40B4-BE49-F238E27FC236}">
              <a16:creationId xmlns:a16="http://schemas.microsoft.com/office/drawing/2014/main" id="{71991C59-653A-49F4-BBF0-EBCF821D241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37" name="Text Box 37">
          <a:extLst>
            <a:ext uri="{FF2B5EF4-FFF2-40B4-BE49-F238E27FC236}">
              <a16:creationId xmlns:a16="http://schemas.microsoft.com/office/drawing/2014/main" id="{445E0D5F-4423-48F6-A9C2-8E89C45B1F6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38" name="Text Box 38">
          <a:extLst>
            <a:ext uri="{FF2B5EF4-FFF2-40B4-BE49-F238E27FC236}">
              <a16:creationId xmlns:a16="http://schemas.microsoft.com/office/drawing/2014/main" id="{99271707-251A-46E8-AEC6-B252D188DD5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39" name="Text Box 39">
          <a:extLst>
            <a:ext uri="{FF2B5EF4-FFF2-40B4-BE49-F238E27FC236}">
              <a16:creationId xmlns:a16="http://schemas.microsoft.com/office/drawing/2014/main" id="{8BD88306-A1FE-40FE-865C-A5B71B348EF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40" name="Text Box 40">
          <a:extLst>
            <a:ext uri="{FF2B5EF4-FFF2-40B4-BE49-F238E27FC236}">
              <a16:creationId xmlns:a16="http://schemas.microsoft.com/office/drawing/2014/main" id="{F8E5127C-11B2-4B1D-98A4-45ED4514257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41" name="Text Box 41">
          <a:extLst>
            <a:ext uri="{FF2B5EF4-FFF2-40B4-BE49-F238E27FC236}">
              <a16:creationId xmlns:a16="http://schemas.microsoft.com/office/drawing/2014/main" id="{812B5F71-6919-45BD-8568-6B4A997B3B7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42" name="Text Box 42">
          <a:extLst>
            <a:ext uri="{FF2B5EF4-FFF2-40B4-BE49-F238E27FC236}">
              <a16:creationId xmlns:a16="http://schemas.microsoft.com/office/drawing/2014/main" id="{5A7CB7D2-4923-4A32-96B0-30218E8E613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43" name="Text Box 43">
          <a:extLst>
            <a:ext uri="{FF2B5EF4-FFF2-40B4-BE49-F238E27FC236}">
              <a16:creationId xmlns:a16="http://schemas.microsoft.com/office/drawing/2014/main" id="{6E0772C3-02BA-4FC6-BA76-B61EFF53CFB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44" name="Text Box 44">
          <a:extLst>
            <a:ext uri="{FF2B5EF4-FFF2-40B4-BE49-F238E27FC236}">
              <a16:creationId xmlns:a16="http://schemas.microsoft.com/office/drawing/2014/main" id="{A4256186-835F-4042-98EC-CB6C647FE50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45" name="Text Box 45">
          <a:extLst>
            <a:ext uri="{FF2B5EF4-FFF2-40B4-BE49-F238E27FC236}">
              <a16:creationId xmlns:a16="http://schemas.microsoft.com/office/drawing/2014/main" id="{463045D1-748F-4810-8E0E-B9DF3733327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46" name="Text Box 46">
          <a:extLst>
            <a:ext uri="{FF2B5EF4-FFF2-40B4-BE49-F238E27FC236}">
              <a16:creationId xmlns:a16="http://schemas.microsoft.com/office/drawing/2014/main" id="{2C723E40-3481-46CE-AC4C-C82F23F9EF5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47" name="Text Box 47">
          <a:extLst>
            <a:ext uri="{FF2B5EF4-FFF2-40B4-BE49-F238E27FC236}">
              <a16:creationId xmlns:a16="http://schemas.microsoft.com/office/drawing/2014/main" id="{963D8746-5A51-45D7-B8F2-F00B3A87DCC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48" name="Text Box 49">
          <a:extLst>
            <a:ext uri="{FF2B5EF4-FFF2-40B4-BE49-F238E27FC236}">
              <a16:creationId xmlns:a16="http://schemas.microsoft.com/office/drawing/2014/main" id="{EE7B997F-20B3-484E-9FFD-AB314F7BAD8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49" name="Text Box 50">
          <a:extLst>
            <a:ext uri="{FF2B5EF4-FFF2-40B4-BE49-F238E27FC236}">
              <a16:creationId xmlns:a16="http://schemas.microsoft.com/office/drawing/2014/main" id="{BEAEBA35-F31A-432D-A699-C8B51D7C146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50" name="Text Box 51">
          <a:extLst>
            <a:ext uri="{FF2B5EF4-FFF2-40B4-BE49-F238E27FC236}">
              <a16:creationId xmlns:a16="http://schemas.microsoft.com/office/drawing/2014/main" id="{511366FD-EC72-4F37-89E6-5EB6FA7101C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51" name="Text Box 52">
          <a:extLst>
            <a:ext uri="{FF2B5EF4-FFF2-40B4-BE49-F238E27FC236}">
              <a16:creationId xmlns:a16="http://schemas.microsoft.com/office/drawing/2014/main" id="{3F703DBA-CB60-44B1-9B37-D071CBBCC46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52" name="Text Box 53">
          <a:extLst>
            <a:ext uri="{FF2B5EF4-FFF2-40B4-BE49-F238E27FC236}">
              <a16:creationId xmlns:a16="http://schemas.microsoft.com/office/drawing/2014/main" id="{507A2F4B-1169-47CA-84E2-890925E0805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53" name="Text Box 54">
          <a:extLst>
            <a:ext uri="{FF2B5EF4-FFF2-40B4-BE49-F238E27FC236}">
              <a16:creationId xmlns:a16="http://schemas.microsoft.com/office/drawing/2014/main" id="{7FCE310D-A172-491C-9800-97BECB73D00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54" name="Text Box 55">
          <a:extLst>
            <a:ext uri="{FF2B5EF4-FFF2-40B4-BE49-F238E27FC236}">
              <a16:creationId xmlns:a16="http://schemas.microsoft.com/office/drawing/2014/main" id="{024C1AD3-36DB-410B-9AB4-1CEAEA0589E4}"/>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55" name="Text Box 56">
          <a:extLst>
            <a:ext uri="{FF2B5EF4-FFF2-40B4-BE49-F238E27FC236}">
              <a16:creationId xmlns:a16="http://schemas.microsoft.com/office/drawing/2014/main" id="{E49778A3-37F7-4BF4-A6C6-C88EACF81F8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56" name="Text Box 57">
          <a:extLst>
            <a:ext uri="{FF2B5EF4-FFF2-40B4-BE49-F238E27FC236}">
              <a16:creationId xmlns:a16="http://schemas.microsoft.com/office/drawing/2014/main" id="{8DC01483-1891-4459-ABD3-F632B7EEFFB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57" name="Text Box 58">
          <a:extLst>
            <a:ext uri="{FF2B5EF4-FFF2-40B4-BE49-F238E27FC236}">
              <a16:creationId xmlns:a16="http://schemas.microsoft.com/office/drawing/2014/main" id="{0EB34A95-31AB-41BC-9457-832D8508C72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58" name="Text Box 59">
          <a:extLst>
            <a:ext uri="{FF2B5EF4-FFF2-40B4-BE49-F238E27FC236}">
              <a16:creationId xmlns:a16="http://schemas.microsoft.com/office/drawing/2014/main" id="{1CBFDEA2-48EC-474C-AF60-F4938B15AC5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59" name="Text Box 60">
          <a:extLst>
            <a:ext uri="{FF2B5EF4-FFF2-40B4-BE49-F238E27FC236}">
              <a16:creationId xmlns:a16="http://schemas.microsoft.com/office/drawing/2014/main" id="{A53A947D-FE08-44C3-B0F0-C156E17CE3C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60" name="Text Box 61">
          <a:extLst>
            <a:ext uri="{FF2B5EF4-FFF2-40B4-BE49-F238E27FC236}">
              <a16:creationId xmlns:a16="http://schemas.microsoft.com/office/drawing/2014/main" id="{9DBBDB3B-7CE7-4F19-B3CD-8706ED33804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61" name="Text Box 62">
          <a:extLst>
            <a:ext uri="{FF2B5EF4-FFF2-40B4-BE49-F238E27FC236}">
              <a16:creationId xmlns:a16="http://schemas.microsoft.com/office/drawing/2014/main" id="{142CA36F-4318-41F6-92E2-B3D5FEC318DC}"/>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62" name="Text Box 63">
          <a:extLst>
            <a:ext uri="{FF2B5EF4-FFF2-40B4-BE49-F238E27FC236}">
              <a16:creationId xmlns:a16="http://schemas.microsoft.com/office/drawing/2014/main" id="{20CD86EB-CAA4-4FD2-9889-BEE30502F98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63" name="Text Box 64">
          <a:extLst>
            <a:ext uri="{FF2B5EF4-FFF2-40B4-BE49-F238E27FC236}">
              <a16:creationId xmlns:a16="http://schemas.microsoft.com/office/drawing/2014/main" id="{D4321F87-C13D-492B-8E2A-C50571EE8C95}"/>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64" name="Text Box 65">
          <a:extLst>
            <a:ext uri="{FF2B5EF4-FFF2-40B4-BE49-F238E27FC236}">
              <a16:creationId xmlns:a16="http://schemas.microsoft.com/office/drawing/2014/main" id="{583E6089-0AF4-4E27-ACFF-166140C2790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65" name="Text Box 66">
          <a:extLst>
            <a:ext uri="{FF2B5EF4-FFF2-40B4-BE49-F238E27FC236}">
              <a16:creationId xmlns:a16="http://schemas.microsoft.com/office/drawing/2014/main" id="{920FE44A-E6BD-40BE-B198-5972FF2F3DE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66" name="Text Box 67">
          <a:extLst>
            <a:ext uri="{FF2B5EF4-FFF2-40B4-BE49-F238E27FC236}">
              <a16:creationId xmlns:a16="http://schemas.microsoft.com/office/drawing/2014/main" id="{BDBA9DBB-725E-4BD3-88C9-8172D181708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67" name="Text Box 68">
          <a:extLst>
            <a:ext uri="{FF2B5EF4-FFF2-40B4-BE49-F238E27FC236}">
              <a16:creationId xmlns:a16="http://schemas.microsoft.com/office/drawing/2014/main" id="{43230B1C-66DE-4CE4-AD8A-20DACC892B5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68" name="Text Box 69">
          <a:extLst>
            <a:ext uri="{FF2B5EF4-FFF2-40B4-BE49-F238E27FC236}">
              <a16:creationId xmlns:a16="http://schemas.microsoft.com/office/drawing/2014/main" id="{5A78D02A-A9B2-428B-800F-9EED6A9A2BD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69" name="Text Box 70">
          <a:extLst>
            <a:ext uri="{FF2B5EF4-FFF2-40B4-BE49-F238E27FC236}">
              <a16:creationId xmlns:a16="http://schemas.microsoft.com/office/drawing/2014/main" id="{E606ACFD-4A03-4213-AF67-6A5129DF3C3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70" name="Text Box 71">
          <a:extLst>
            <a:ext uri="{FF2B5EF4-FFF2-40B4-BE49-F238E27FC236}">
              <a16:creationId xmlns:a16="http://schemas.microsoft.com/office/drawing/2014/main" id="{5B36E2CB-37BA-4201-80A6-92E18CA5874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71" name="Text Box 72">
          <a:extLst>
            <a:ext uri="{FF2B5EF4-FFF2-40B4-BE49-F238E27FC236}">
              <a16:creationId xmlns:a16="http://schemas.microsoft.com/office/drawing/2014/main" id="{A225DB64-B2C4-4482-824C-C7DEB475A35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72" name="Text Box 73">
          <a:extLst>
            <a:ext uri="{FF2B5EF4-FFF2-40B4-BE49-F238E27FC236}">
              <a16:creationId xmlns:a16="http://schemas.microsoft.com/office/drawing/2014/main" id="{F7CB2F0D-B1B1-44FB-ADCB-A5AF2101529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73" name="Text Box 74">
          <a:extLst>
            <a:ext uri="{FF2B5EF4-FFF2-40B4-BE49-F238E27FC236}">
              <a16:creationId xmlns:a16="http://schemas.microsoft.com/office/drawing/2014/main" id="{88CB55AC-25E7-4254-B475-E67EB72DB660}"/>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74" name="Text Box 75">
          <a:extLst>
            <a:ext uri="{FF2B5EF4-FFF2-40B4-BE49-F238E27FC236}">
              <a16:creationId xmlns:a16="http://schemas.microsoft.com/office/drawing/2014/main" id="{E127A786-F2C6-49C1-ACB1-2001C924498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75" name="Text Box 76">
          <a:extLst>
            <a:ext uri="{FF2B5EF4-FFF2-40B4-BE49-F238E27FC236}">
              <a16:creationId xmlns:a16="http://schemas.microsoft.com/office/drawing/2014/main" id="{A9E91BC5-DBC5-4692-9AD3-D6581CCD564A}"/>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76" name="Text Box 77">
          <a:extLst>
            <a:ext uri="{FF2B5EF4-FFF2-40B4-BE49-F238E27FC236}">
              <a16:creationId xmlns:a16="http://schemas.microsoft.com/office/drawing/2014/main" id="{DD094D1F-EDED-4012-8D4C-B96E994B0E1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77" name="Text Box 78">
          <a:extLst>
            <a:ext uri="{FF2B5EF4-FFF2-40B4-BE49-F238E27FC236}">
              <a16:creationId xmlns:a16="http://schemas.microsoft.com/office/drawing/2014/main" id="{073916C4-7F6C-4CBD-9DBA-62128C2C522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78" name="Text Box 79">
          <a:extLst>
            <a:ext uri="{FF2B5EF4-FFF2-40B4-BE49-F238E27FC236}">
              <a16:creationId xmlns:a16="http://schemas.microsoft.com/office/drawing/2014/main" id="{57F85E6B-DD0A-4D9F-8D2F-FA630672B966}"/>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79" name="Text Box 80">
          <a:extLst>
            <a:ext uri="{FF2B5EF4-FFF2-40B4-BE49-F238E27FC236}">
              <a16:creationId xmlns:a16="http://schemas.microsoft.com/office/drawing/2014/main" id="{B77CE5FE-16A1-434C-85C7-9DA1DF4E4F4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80" name="Text Box 81">
          <a:extLst>
            <a:ext uri="{FF2B5EF4-FFF2-40B4-BE49-F238E27FC236}">
              <a16:creationId xmlns:a16="http://schemas.microsoft.com/office/drawing/2014/main" id="{667D0547-BBAA-49F2-951B-499C65F4E36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81" name="Text Box 82">
          <a:extLst>
            <a:ext uri="{FF2B5EF4-FFF2-40B4-BE49-F238E27FC236}">
              <a16:creationId xmlns:a16="http://schemas.microsoft.com/office/drawing/2014/main" id="{221B1866-A355-46F4-BE14-B5FE0E90D989}"/>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82" name="Text Box 83">
          <a:extLst>
            <a:ext uri="{FF2B5EF4-FFF2-40B4-BE49-F238E27FC236}">
              <a16:creationId xmlns:a16="http://schemas.microsoft.com/office/drawing/2014/main" id="{B5577FCB-8D18-4776-A810-0C087FD3AA4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83" name="Text Box 84">
          <a:extLst>
            <a:ext uri="{FF2B5EF4-FFF2-40B4-BE49-F238E27FC236}">
              <a16:creationId xmlns:a16="http://schemas.microsoft.com/office/drawing/2014/main" id="{14A9CB3D-655F-4B22-A35F-3FDA0478CA6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84" name="Text Box 85">
          <a:extLst>
            <a:ext uri="{FF2B5EF4-FFF2-40B4-BE49-F238E27FC236}">
              <a16:creationId xmlns:a16="http://schemas.microsoft.com/office/drawing/2014/main" id="{FE2A29EC-F703-4CC8-A7B0-AAB13DA73148}"/>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85" name="Text Box 86">
          <a:extLst>
            <a:ext uri="{FF2B5EF4-FFF2-40B4-BE49-F238E27FC236}">
              <a16:creationId xmlns:a16="http://schemas.microsoft.com/office/drawing/2014/main" id="{6193E251-A93D-42AB-B2C6-9B82286423E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86" name="Text Box 87">
          <a:extLst>
            <a:ext uri="{FF2B5EF4-FFF2-40B4-BE49-F238E27FC236}">
              <a16:creationId xmlns:a16="http://schemas.microsoft.com/office/drawing/2014/main" id="{568ECA9B-B3B3-44AF-B17B-6507F654C0C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87" name="Text Box 88">
          <a:extLst>
            <a:ext uri="{FF2B5EF4-FFF2-40B4-BE49-F238E27FC236}">
              <a16:creationId xmlns:a16="http://schemas.microsoft.com/office/drawing/2014/main" id="{CEC340E5-7894-4DF1-84C2-9E825D54298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88" name="Text Box 89">
          <a:extLst>
            <a:ext uri="{FF2B5EF4-FFF2-40B4-BE49-F238E27FC236}">
              <a16:creationId xmlns:a16="http://schemas.microsoft.com/office/drawing/2014/main" id="{F7730D32-3C49-498B-BCB4-5196AA5D2D2F}"/>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89" name="Text Box 90">
          <a:extLst>
            <a:ext uri="{FF2B5EF4-FFF2-40B4-BE49-F238E27FC236}">
              <a16:creationId xmlns:a16="http://schemas.microsoft.com/office/drawing/2014/main" id="{3E543A09-C7CA-4FF1-A10E-D0A09715E3BE}"/>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90" name="Text Box 91">
          <a:extLst>
            <a:ext uri="{FF2B5EF4-FFF2-40B4-BE49-F238E27FC236}">
              <a16:creationId xmlns:a16="http://schemas.microsoft.com/office/drawing/2014/main" id="{28954258-A42B-46DD-886C-A61AA835D072}"/>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91" name="Text Box 92">
          <a:extLst>
            <a:ext uri="{FF2B5EF4-FFF2-40B4-BE49-F238E27FC236}">
              <a16:creationId xmlns:a16="http://schemas.microsoft.com/office/drawing/2014/main" id="{4DE502E0-30E7-432C-8A86-169E65C5882D}"/>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92" name="Text Box 58">
          <a:extLst>
            <a:ext uri="{FF2B5EF4-FFF2-40B4-BE49-F238E27FC236}">
              <a16:creationId xmlns:a16="http://schemas.microsoft.com/office/drawing/2014/main" id="{C79C391B-75A4-4D30-8466-13100492E327}"/>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83</xdr:row>
      <xdr:rowOff>0</xdr:rowOff>
    </xdr:from>
    <xdr:to>
      <xdr:col>1</xdr:col>
      <xdr:colOff>2373086</xdr:colOff>
      <xdr:row>84</xdr:row>
      <xdr:rowOff>38100</xdr:rowOff>
    </xdr:to>
    <xdr:sp macro="" textlink="">
      <xdr:nvSpPr>
        <xdr:cNvPr id="793" name="Text Box 59">
          <a:extLst>
            <a:ext uri="{FF2B5EF4-FFF2-40B4-BE49-F238E27FC236}">
              <a16:creationId xmlns:a16="http://schemas.microsoft.com/office/drawing/2014/main" id="{35E5DEFA-D26F-4870-985B-A7DBA37FBF63}"/>
            </a:ext>
          </a:extLst>
        </xdr:cNvPr>
        <xdr:cNvSpPr txBox="1">
          <a:spLocks noChangeArrowheads="1"/>
        </xdr:cNvSpPr>
      </xdr:nvSpPr>
      <xdr:spPr bwMode="auto">
        <a:xfrm>
          <a:off x="2786743" y="40328850"/>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794" name="Text Box 26">
          <a:extLst>
            <a:ext uri="{FF2B5EF4-FFF2-40B4-BE49-F238E27FC236}">
              <a16:creationId xmlns:a16="http://schemas.microsoft.com/office/drawing/2014/main" id="{4436E116-B2CD-4C74-882F-A0A35A85693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795" name="Text Box 27">
          <a:extLst>
            <a:ext uri="{FF2B5EF4-FFF2-40B4-BE49-F238E27FC236}">
              <a16:creationId xmlns:a16="http://schemas.microsoft.com/office/drawing/2014/main" id="{D6ECBD9E-1F0A-4CBC-A227-D10817C5E1A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796" name="Text Box 28">
          <a:extLst>
            <a:ext uri="{FF2B5EF4-FFF2-40B4-BE49-F238E27FC236}">
              <a16:creationId xmlns:a16="http://schemas.microsoft.com/office/drawing/2014/main" id="{75FDC3FC-02E0-428B-9A6A-858B96B924B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797" name="Text Box 29">
          <a:extLst>
            <a:ext uri="{FF2B5EF4-FFF2-40B4-BE49-F238E27FC236}">
              <a16:creationId xmlns:a16="http://schemas.microsoft.com/office/drawing/2014/main" id="{D222EC3F-DD28-4536-8D6F-C55FB8403C7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798" name="Text Box 30">
          <a:extLst>
            <a:ext uri="{FF2B5EF4-FFF2-40B4-BE49-F238E27FC236}">
              <a16:creationId xmlns:a16="http://schemas.microsoft.com/office/drawing/2014/main" id="{420A7ADD-7AF3-43C8-9688-06552C445DB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799" name="Text Box 31">
          <a:extLst>
            <a:ext uri="{FF2B5EF4-FFF2-40B4-BE49-F238E27FC236}">
              <a16:creationId xmlns:a16="http://schemas.microsoft.com/office/drawing/2014/main" id="{E24DABCD-5882-4CB7-8CD7-7C4A68EE9CA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00" name="Text Box 32">
          <a:extLst>
            <a:ext uri="{FF2B5EF4-FFF2-40B4-BE49-F238E27FC236}">
              <a16:creationId xmlns:a16="http://schemas.microsoft.com/office/drawing/2014/main" id="{E1D6C820-89AF-4A1A-81FD-E07C0AC4F60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01" name="Text Box 33">
          <a:extLst>
            <a:ext uri="{FF2B5EF4-FFF2-40B4-BE49-F238E27FC236}">
              <a16:creationId xmlns:a16="http://schemas.microsoft.com/office/drawing/2014/main" id="{3EE259C0-6073-48F8-ADA7-A5085EDA0FB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02" name="Text Box 34">
          <a:extLst>
            <a:ext uri="{FF2B5EF4-FFF2-40B4-BE49-F238E27FC236}">
              <a16:creationId xmlns:a16="http://schemas.microsoft.com/office/drawing/2014/main" id="{26821C3B-B2F1-4ED0-99EA-D195E933E8D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03" name="Text Box 35">
          <a:extLst>
            <a:ext uri="{FF2B5EF4-FFF2-40B4-BE49-F238E27FC236}">
              <a16:creationId xmlns:a16="http://schemas.microsoft.com/office/drawing/2014/main" id="{E3A89E98-D1DA-4115-97AB-381AC7E278A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04" name="Text Box 36">
          <a:extLst>
            <a:ext uri="{FF2B5EF4-FFF2-40B4-BE49-F238E27FC236}">
              <a16:creationId xmlns:a16="http://schemas.microsoft.com/office/drawing/2014/main" id="{81350B1C-FBD5-4424-9E56-1543538DFEB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05" name="Text Box 37">
          <a:extLst>
            <a:ext uri="{FF2B5EF4-FFF2-40B4-BE49-F238E27FC236}">
              <a16:creationId xmlns:a16="http://schemas.microsoft.com/office/drawing/2014/main" id="{4CB6259B-0134-42A7-8E24-3ACFCFB16D6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06" name="Text Box 38">
          <a:extLst>
            <a:ext uri="{FF2B5EF4-FFF2-40B4-BE49-F238E27FC236}">
              <a16:creationId xmlns:a16="http://schemas.microsoft.com/office/drawing/2014/main" id="{78D67B2A-E819-419C-A36D-D7DBAFF2E0C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07" name="Text Box 39">
          <a:extLst>
            <a:ext uri="{FF2B5EF4-FFF2-40B4-BE49-F238E27FC236}">
              <a16:creationId xmlns:a16="http://schemas.microsoft.com/office/drawing/2014/main" id="{6AD1A133-CA88-4378-85D8-B2B59548E96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08" name="Text Box 40">
          <a:extLst>
            <a:ext uri="{FF2B5EF4-FFF2-40B4-BE49-F238E27FC236}">
              <a16:creationId xmlns:a16="http://schemas.microsoft.com/office/drawing/2014/main" id="{AE2D5F71-A1DB-46A7-9B6E-9787EEB4EA8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09" name="Text Box 41">
          <a:extLst>
            <a:ext uri="{FF2B5EF4-FFF2-40B4-BE49-F238E27FC236}">
              <a16:creationId xmlns:a16="http://schemas.microsoft.com/office/drawing/2014/main" id="{F78C5BB1-9375-431B-B347-A17D1327D33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10" name="Text Box 42">
          <a:extLst>
            <a:ext uri="{FF2B5EF4-FFF2-40B4-BE49-F238E27FC236}">
              <a16:creationId xmlns:a16="http://schemas.microsoft.com/office/drawing/2014/main" id="{1D14A5DF-7108-4B59-8FE7-28A9E887563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11" name="Text Box 43">
          <a:extLst>
            <a:ext uri="{FF2B5EF4-FFF2-40B4-BE49-F238E27FC236}">
              <a16:creationId xmlns:a16="http://schemas.microsoft.com/office/drawing/2014/main" id="{E58B6E20-8062-4A49-B158-3F94ED61653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12" name="Text Box 44">
          <a:extLst>
            <a:ext uri="{FF2B5EF4-FFF2-40B4-BE49-F238E27FC236}">
              <a16:creationId xmlns:a16="http://schemas.microsoft.com/office/drawing/2014/main" id="{AE203586-8DEF-4740-BAB1-3B972096EC8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13" name="Text Box 45">
          <a:extLst>
            <a:ext uri="{FF2B5EF4-FFF2-40B4-BE49-F238E27FC236}">
              <a16:creationId xmlns:a16="http://schemas.microsoft.com/office/drawing/2014/main" id="{CCCA8369-65CC-4424-A5E9-AE489B8D1FA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14" name="Text Box 46">
          <a:extLst>
            <a:ext uri="{FF2B5EF4-FFF2-40B4-BE49-F238E27FC236}">
              <a16:creationId xmlns:a16="http://schemas.microsoft.com/office/drawing/2014/main" id="{471D7EB3-5C0A-40F2-AD19-8E2FB38C180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15" name="Text Box 47">
          <a:extLst>
            <a:ext uri="{FF2B5EF4-FFF2-40B4-BE49-F238E27FC236}">
              <a16:creationId xmlns:a16="http://schemas.microsoft.com/office/drawing/2014/main" id="{A1A94731-7D2F-4044-BAA3-B725E96DB1C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16" name="Text Box 49">
          <a:extLst>
            <a:ext uri="{FF2B5EF4-FFF2-40B4-BE49-F238E27FC236}">
              <a16:creationId xmlns:a16="http://schemas.microsoft.com/office/drawing/2014/main" id="{0C2140F6-F0FF-4567-8880-6FE15A39F19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17" name="Text Box 50">
          <a:extLst>
            <a:ext uri="{FF2B5EF4-FFF2-40B4-BE49-F238E27FC236}">
              <a16:creationId xmlns:a16="http://schemas.microsoft.com/office/drawing/2014/main" id="{C5962F84-61F6-4837-A155-89243654A52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18" name="Text Box 51">
          <a:extLst>
            <a:ext uri="{FF2B5EF4-FFF2-40B4-BE49-F238E27FC236}">
              <a16:creationId xmlns:a16="http://schemas.microsoft.com/office/drawing/2014/main" id="{FE6AB6DA-1473-4CC5-8CAF-E71F38395F7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19" name="Text Box 52">
          <a:extLst>
            <a:ext uri="{FF2B5EF4-FFF2-40B4-BE49-F238E27FC236}">
              <a16:creationId xmlns:a16="http://schemas.microsoft.com/office/drawing/2014/main" id="{A805E8EB-7E56-4180-84CD-477C5E9E626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20" name="Text Box 53">
          <a:extLst>
            <a:ext uri="{FF2B5EF4-FFF2-40B4-BE49-F238E27FC236}">
              <a16:creationId xmlns:a16="http://schemas.microsoft.com/office/drawing/2014/main" id="{358E82ED-F1E0-422F-B9B7-F709B0E38FF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21" name="Text Box 54">
          <a:extLst>
            <a:ext uri="{FF2B5EF4-FFF2-40B4-BE49-F238E27FC236}">
              <a16:creationId xmlns:a16="http://schemas.microsoft.com/office/drawing/2014/main" id="{A0B1980F-CFD6-43EE-A560-91AE2AF6AC3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22" name="Text Box 55">
          <a:extLst>
            <a:ext uri="{FF2B5EF4-FFF2-40B4-BE49-F238E27FC236}">
              <a16:creationId xmlns:a16="http://schemas.microsoft.com/office/drawing/2014/main" id="{DCEA975B-C466-4FE9-88B3-8961D95D048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23" name="Text Box 56">
          <a:extLst>
            <a:ext uri="{FF2B5EF4-FFF2-40B4-BE49-F238E27FC236}">
              <a16:creationId xmlns:a16="http://schemas.microsoft.com/office/drawing/2014/main" id="{E2980C32-8162-4344-B3C8-342D34E14DC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24" name="Text Box 57">
          <a:extLst>
            <a:ext uri="{FF2B5EF4-FFF2-40B4-BE49-F238E27FC236}">
              <a16:creationId xmlns:a16="http://schemas.microsoft.com/office/drawing/2014/main" id="{4FF033E4-3756-4E40-B8ED-7FFD8ACB483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25" name="Text Box 58">
          <a:extLst>
            <a:ext uri="{FF2B5EF4-FFF2-40B4-BE49-F238E27FC236}">
              <a16:creationId xmlns:a16="http://schemas.microsoft.com/office/drawing/2014/main" id="{585FCCAC-75B3-4F4C-AB2A-05776E0F180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26" name="Text Box 59">
          <a:extLst>
            <a:ext uri="{FF2B5EF4-FFF2-40B4-BE49-F238E27FC236}">
              <a16:creationId xmlns:a16="http://schemas.microsoft.com/office/drawing/2014/main" id="{4C2534E7-3BC2-4F36-835F-6E8ADC1002D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27" name="Text Box 60">
          <a:extLst>
            <a:ext uri="{FF2B5EF4-FFF2-40B4-BE49-F238E27FC236}">
              <a16:creationId xmlns:a16="http://schemas.microsoft.com/office/drawing/2014/main" id="{A4C7B2A6-5B62-4FF8-B72D-27C4553AE4F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28" name="Text Box 61">
          <a:extLst>
            <a:ext uri="{FF2B5EF4-FFF2-40B4-BE49-F238E27FC236}">
              <a16:creationId xmlns:a16="http://schemas.microsoft.com/office/drawing/2014/main" id="{6EE37AA3-4304-446C-8CD7-735F972B216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29" name="Text Box 62">
          <a:extLst>
            <a:ext uri="{FF2B5EF4-FFF2-40B4-BE49-F238E27FC236}">
              <a16:creationId xmlns:a16="http://schemas.microsoft.com/office/drawing/2014/main" id="{5F3ABE19-9152-4107-B5F0-84EAEF883BE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30" name="Text Box 63">
          <a:extLst>
            <a:ext uri="{FF2B5EF4-FFF2-40B4-BE49-F238E27FC236}">
              <a16:creationId xmlns:a16="http://schemas.microsoft.com/office/drawing/2014/main" id="{258C74DB-0F94-4E16-A569-E76887BB5AE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31" name="Text Box 64">
          <a:extLst>
            <a:ext uri="{FF2B5EF4-FFF2-40B4-BE49-F238E27FC236}">
              <a16:creationId xmlns:a16="http://schemas.microsoft.com/office/drawing/2014/main" id="{FE249B68-C9B8-40C5-BB13-9D7A33A8F6E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32" name="Text Box 65">
          <a:extLst>
            <a:ext uri="{FF2B5EF4-FFF2-40B4-BE49-F238E27FC236}">
              <a16:creationId xmlns:a16="http://schemas.microsoft.com/office/drawing/2014/main" id="{8A573286-F829-4C82-9AB9-2D7BA494A40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33" name="Text Box 66">
          <a:extLst>
            <a:ext uri="{FF2B5EF4-FFF2-40B4-BE49-F238E27FC236}">
              <a16:creationId xmlns:a16="http://schemas.microsoft.com/office/drawing/2014/main" id="{DA1ACDBB-ECFB-4F1E-AC4D-46B5CE25F29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34" name="Text Box 67">
          <a:extLst>
            <a:ext uri="{FF2B5EF4-FFF2-40B4-BE49-F238E27FC236}">
              <a16:creationId xmlns:a16="http://schemas.microsoft.com/office/drawing/2014/main" id="{92B024F5-5B3C-49FF-B44A-88F97BD0621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35" name="Text Box 68">
          <a:extLst>
            <a:ext uri="{FF2B5EF4-FFF2-40B4-BE49-F238E27FC236}">
              <a16:creationId xmlns:a16="http://schemas.microsoft.com/office/drawing/2014/main" id="{AB9D0C98-F363-45DF-A6FE-B91DD84CF3F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36" name="Text Box 69">
          <a:extLst>
            <a:ext uri="{FF2B5EF4-FFF2-40B4-BE49-F238E27FC236}">
              <a16:creationId xmlns:a16="http://schemas.microsoft.com/office/drawing/2014/main" id="{DE5E17D9-0037-41AF-B796-230F317E354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37" name="Text Box 70">
          <a:extLst>
            <a:ext uri="{FF2B5EF4-FFF2-40B4-BE49-F238E27FC236}">
              <a16:creationId xmlns:a16="http://schemas.microsoft.com/office/drawing/2014/main" id="{1228DBE7-5C91-40C0-83F2-FCBE16C3D4F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38" name="Text Box 71">
          <a:extLst>
            <a:ext uri="{FF2B5EF4-FFF2-40B4-BE49-F238E27FC236}">
              <a16:creationId xmlns:a16="http://schemas.microsoft.com/office/drawing/2014/main" id="{F19317B7-D322-46D1-AC0B-65620114776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39" name="Text Box 72">
          <a:extLst>
            <a:ext uri="{FF2B5EF4-FFF2-40B4-BE49-F238E27FC236}">
              <a16:creationId xmlns:a16="http://schemas.microsoft.com/office/drawing/2014/main" id="{2BD0B59F-73E2-4B2C-9ADE-DF4DD8B0717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40" name="Text Box 73">
          <a:extLst>
            <a:ext uri="{FF2B5EF4-FFF2-40B4-BE49-F238E27FC236}">
              <a16:creationId xmlns:a16="http://schemas.microsoft.com/office/drawing/2014/main" id="{1AE5BA31-1C2E-4324-9BBF-8A6CD03669F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41" name="Text Box 74">
          <a:extLst>
            <a:ext uri="{FF2B5EF4-FFF2-40B4-BE49-F238E27FC236}">
              <a16:creationId xmlns:a16="http://schemas.microsoft.com/office/drawing/2014/main" id="{1276F803-0F4A-4D79-91CC-671B853F285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42" name="Text Box 75">
          <a:extLst>
            <a:ext uri="{FF2B5EF4-FFF2-40B4-BE49-F238E27FC236}">
              <a16:creationId xmlns:a16="http://schemas.microsoft.com/office/drawing/2014/main" id="{0F9FE92C-CB8E-4225-A8B9-664A564BAFB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43" name="Text Box 76">
          <a:extLst>
            <a:ext uri="{FF2B5EF4-FFF2-40B4-BE49-F238E27FC236}">
              <a16:creationId xmlns:a16="http://schemas.microsoft.com/office/drawing/2014/main" id="{E45AF226-1895-466B-B51D-AE2302AECBE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44" name="Text Box 77">
          <a:extLst>
            <a:ext uri="{FF2B5EF4-FFF2-40B4-BE49-F238E27FC236}">
              <a16:creationId xmlns:a16="http://schemas.microsoft.com/office/drawing/2014/main" id="{6B7FC487-E290-4A54-AD11-90724BAA024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45" name="Text Box 78">
          <a:extLst>
            <a:ext uri="{FF2B5EF4-FFF2-40B4-BE49-F238E27FC236}">
              <a16:creationId xmlns:a16="http://schemas.microsoft.com/office/drawing/2014/main" id="{91D1E000-14DF-40BF-93B9-D3B0ABB8AFF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46" name="Text Box 79">
          <a:extLst>
            <a:ext uri="{FF2B5EF4-FFF2-40B4-BE49-F238E27FC236}">
              <a16:creationId xmlns:a16="http://schemas.microsoft.com/office/drawing/2014/main" id="{AA27A670-4FEC-4A28-B7BB-4B5A456B3FD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47" name="Text Box 80">
          <a:extLst>
            <a:ext uri="{FF2B5EF4-FFF2-40B4-BE49-F238E27FC236}">
              <a16:creationId xmlns:a16="http://schemas.microsoft.com/office/drawing/2014/main" id="{BE6F01C7-DAC8-4CEB-9CA4-5EDF805A74E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48" name="Text Box 81">
          <a:extLst>
            <a:ext uri="{FF2B5EF4-FFF2-40B4-BE49-F238E27FC236}">
              <a16:creationId xmlns:a16="http://schemas.microsoft.com/office/drawing/2014/main" id="{86AADB17-D95A-43DE-ACD0-B918FBBE475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49" name="Text Box 82">
          <a:extLst>
            <a:ext uri="{FF2B5EF4-FFF2-40B4-BE49-F238E27FC236}">
              <a16:creationId xmlns:a16="http://schemas.microsoft.com/office/drawing/2014/main" id="{17F65BEE-E05C-47F6-82A7-6DC25D7DCA8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50" name="Text Box 83">
          <a:extLst>
            <a:ext uri="{FF2B5EF4-FFF2-40B4-BE49-F238E27FC236}">
              <a16:creationId xmlns:a16="http://schemas.microsoft.com/office/drawing/2014/main" id="{D1F927E5-A49C-4BF4-83FA-314789AC8F7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51" name="Text Box 84">
          <a:extLst>
            <a:ext uri="{FF2B5EF4-FFF2-40B4-BE49-F238E27FC236}">
              <a16:creationId xmlns:a16="http://schemas.microsoft.com/office/drawing/2014/main" id="{B0DCD347-AF43-4DAB-8485-548403B2077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52" name="Text Box 85">
          <a:extLst>
            <a:ext uri="{FF2B5EF4-FFF2-40B4-BE49-F238E27FC236}">
              <a16:creationId xmlns:a16="http://schemas.microsoft.com/office/drawing/2014/main" id="{3D1454B3-16B8-4AF9-830A-A88D8F80519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53" name="Text Box 86">
          <a:extLst>
            <a:ext uri="{FF2B5EF4-FFF2-40B4-BE49-F238E27FC236}">
              <a16:creationId xmlns:a16="http://schemas.microsoft.com/office/drawing/2014/main" id="{B033F314-0809-443B-82A0-865744CE1A8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54" name="Text Box 87">
          <a:extLst>
            <a:ext uri="{FF2B5EF4-FFF2-40B4-BE49-F238E27FC236}">
              <a16:creationId xmlns:a16="http://schemas.microsoft.com/office/drawing/2014/main" id="{4BCC7AA2-E9F9-49D8-9D1A-B38C722820A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55" name="Text Box 88">
          <a:extLst>
            <a:ext uri="{FF2B5EF4-FFF2-40B4-BE49-F238E27FC236}">
              <a16:creationId xmlns:a16="http://schemas.microsoft.com/office/drawing/2014/main" id="{0975E3EE-B41E-49E4-8F44-BEBED3959E6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56" name="Text Box 89">
          <a:extLst>
            <a:ext uri="{FF2B5EF4-FFF2-40B4-BE49-F238E27FC236}">
              <a16:creationId xmlns:a16="http://schemas.microsoft.com/office/drawing/2014/main" id="{93F86048-68C1-4EAA-A01A-2488CE75F5E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57" name="Text Box 90">
          <a:extLst>
            <a:ext uri="{FF2B5EF4-FFF2-40B4-BE49-F238E27FC236}">
              <a16:creationId xmlns:a16="http://schemas.microsoft.com/office/drawing/2014/main" id="{122D0680-DB84-485D-A695-B2727C40E6A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58" name="Text Box 91">
          <a:extLst>
            <a:ext uri="{FF2B5EF4-FFF2-40B4-BE49-F238E27FC236}">
              <a16:creationId xmlns:a16="http://schemas.microsoft.com/office/drawing/2014/main" id="{23143F69-476D-4E2D-8F4D-2FE641334C3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59" name="Text Box 92">
          <a:extLst>
            <a:ext uri="{FF2B5EF4-FFF2-40B4-BE49-F238E27FC236}">
              <a16:creationId xmlns:a16="http://schemas.microsoft.com/office/drawing/2014/main" id="{86027902-9101-4FB4-9053-832B4CAC654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60" name="Text Box 26">
          <a:extLst>
            <a:ext uri="{FF2B5EF4-FFF2-40B4-BE49-F238E27FC236}">
              <a16:creationId xmlns:a16="http://schemas.microsoft.com/office/drawing/2014/main" id="{2DA1D7A2-EA39-43E0-BAFC-6B2EDEDA51E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61" name="Text Box 27">
          <a:extLst>
            <a:ext uri="{FF2B5EF4-FFF2-40B4-BE49-F238E27FC236}">
              <a16:creationId xmlns:a16="http://schemas.microsoft.com/office/drawing/2014/main" id="{17DBBD6D-5D45-401D-A729-B70AFAD97A0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62" name="Text Box 28">
          <a:extLst>
            <a:ext uri="{FF2B5EF4-FFF2-40B4-BE49-F238E27FC236}">
              <a16:creationId xmlns:a16="http://schemas.microsoft.com/office/drawing/2014/main" id="{A4153CCD-7CD2-40F1-AEF9-E9F44B4D6C9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63" name="Text Box 29">
          <a:extLst>
            <a:ext uri="{FF2B5EF4-FFF2-40B4-BE49-F238E27FC236}">
              <a16:creationId xmlns:a16="http://schemas.microsoft.com/office/drawing/2014/main" id="{744AB053-AE0A-4FD4-BDF7-999187F1D86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64" name="Text Box 30">
          <a:extLst>
            <a:ext uri="{FF2B5EF4-FFF2-40B4-BE49-F238E27FC236}">
              <a16:creationId xmlns:a16="http://schemas.microsoft.com/office/drawing/2014/main" id="{52AB47BF-B17A-4D93-91F4-1F2883053D4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65" name="Text Box 31">
          <a:extLst>
            <a:ext uri="{FF2B5EF4-FFF2-40B4-BE49-F238E27FC236}">
              <a16:creationId xmlns:a16="http://schemas.microsoft.com/office/drawing/2014/main" id="{8933CC7F-5A16-4753-8B39-A35F7010084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66" name="Text Box 32">
          <a:extLst>
            <a:ext uri="{FF2B5EF4-FFF2-40B4-BE49-F238E27FC236}">
              <a16:creationId xmlns:a16="http://schemas.microsoft.com/office/drawing/2014/main" id="{3FE916A8-E463-4CA7-A85B-2BD95E6AB1D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67" name="Text Box 33">
          <a:extLst>
            <a:ext uri="{FF2B5EF4-FFF2-40B4-BE49-F238E27FC236}">
              <a16:creationId xmlns:a16="http://schemas.microsoft.com/office/drawing/2014/main" id="{2669277E-D244-4E2C-B0B7-823E001E9EB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68" name="Text Box 34">
          <a:extLst>
            <a:ext uri="{FF2B5EF4-FFF2-40B4-BE49-F238E27FC236}">
              <a16:creationId xmlns:a16="http://schemas.microsoft.com/office/drawing/2014/main" id="{BD1D4945-C6EC-4B75-8DAF-76F55512050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69" name="Text Box 35">
          <a:extLst>
            <a:ext uri="{FF2B5EF4-FFF2-40B4-BE49-F238E27FC236}">
              <a16:creationId xmlns:a16="http://schemas.microsoft.com/office/drawing/2014/main" id="{C0D14E48-9693-4300-B88C-1AC43D8F3F2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70" name="Text Box 36">
          <a:extLst>
            <a:ext uri="{FF2B5EF4-FFF2-40B4-BE49-F238E27FC236}">
              <a16:creationId xmlns:a16="http://schemas.microsoft.com/office/drawing/2014/main" id="{1162CA54-0E0C-457E-995E-7077FA93F04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71" name="Text Box 37">
          <a:extLst>
            <a:ext uri="{FF2B5EF4-FFF2-40B4-BE49-F238E27FC236}">
              <a16:creationId xmlns:a16="http://schemas.microsoft.com/office/drawing/2014/main" id="{69847918-F274-43BD-856D-EAF342B05D2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72" name="Text Box 38">
          <a:extLst>
            <a:ext uri="{FF2B5EF4-FFF2-40B4-BE49-F238E27FC236}">
              <a16:creationId xmlns:a16="http://schemas.microsoft.com/office/drawing/2014/main" id="{EB15244F-91B4-4DD5-A880-497FDDC8525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73" name="Text Box 39">
          <a:extLst>
            <a:ext uri="{FF2B5EF4-FFF2-40B4-BE49-F238E27FC236}">
              <a16:creationId xmlns:a16="http://schemas.microsoft.com/office/drawing/2014/main" id="{0A004A29-D30D-4579-A589-3FBF1027C80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74" name="Text Box 40">
          <a:extLst>
            <a:ext uri="{FF2B5EF4-FFF2-40B4-BE49-F238E27FC236}">
              <a16:creationId xmlns:a16="http://schemas.microsoft.com/office/drawing/2014/main" id="{2ACA08C3-A767-47E9-A550-4898BE4F557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75" name="Text Box 41">
          <a:extLst>
            <a:ext uri="{FF2B5EF4-FFF2-40B4-BE49-F238E27FC236}">
              <a16:creationId xmlns:a16="http://schemas.microsoft.com/office/drawing/2014/main" id="{DA6A71BA-447C-4837-82FF-380A1C4E2A8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76" name="Text Box 42">
          <a:extLst>
            <a:ext uri="{FF2B5EF4-FFF2-40B4-BE49-F238E27FC236}">
              <a16:creationId xmlns:a16="http://schemas.microsoft.com/office/drawing/2014/main" id="{C69EB066-7B4A-4007-B9F7-E978229DEFD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77" name="Text Box 43">
          <a:extLst>
            <a:ext uri="{FF2B5EF4-FFF2-40B4-BE49-F238E27FC236}">
              <a16:creationId xmlns:a16="http://schemas.microsoft.com/office/drawing/2014/main" id="{507B31FA-950F-413A-A8B4-BFBCEE169FA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78" name="Text Box 44">
          <a:extLst>
            <a:ext uri="{FF2B5EF4-FFF2-40B4-BE49-F238E27FC236}">
              <a16:creationId xmlns:a16="http://schemas.microsoft.com/office/drawing/2014/main" id="{E73D943D-0F3F-435E-897C-B537CACC89C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79" name="Text Box 45">
          <a:extLst>
            <a:ext uri="{FF2B5EF4-FFF2-40B4-BE49-F238E27FC236}">
              <a16:creationId xmlns:a16="http://schemas.microsoft.com/office/drawing/2014/main" id="{D2B94BE7-B5D7-4915-9A9E-D9D22FC5C17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80" name="Text Box 46">
          <a:extLst>
            <a:ext uri="{FF2B5EF4-FFF2-40B4-BE49-F238E27FC236}">
              <a16:creationId xmlns:a16="http://schemas.microsoft.com/office/drawing/2014/main" id="{21D76092-CD78-4AD5-B4C2-2852D5EF625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81" name="Text Box 47">
          <a:extLst>
            <a:ext uri="{FF2B5EF4-FFF2-40B4-BE49-F238E27FC236}">
              <a16:creationId xmlns:a16="http://schemas.microsoft.com/office/drawing/2014/main" id="{86111918-F6AD-4D0C-AE67-F7AA41384E6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82" name="Text Box 49">
          <a:extLst>
            <a:ext uri="{FF2B5EF4-FFF2-40B4-BE49-F238E27FC236}">
              <a16:creationId xmlns:a16="http://schemas.microsoft.com/office/drawing/2014/main" id="{94B9466A-0B56-4ED2-8D5B-CE04AB79941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83" name="Text Box 50">
          <a:extLst>
            <a:ext uri="{FF2B5EF4-FFF2-40B4-BE49-F238E27FC236}">
              <a16:creationId xmlns:a16="http://schemas.microsoft.com/office/drawing/2014/main" id="{028D8A19-D408-4E0E-85E7-A414CE6CC44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84" name="Text Box 51">
          <a:extLst>
            <a:ext uri="{FF2B5EF4-FFF2-40B4-BE49-F238E27FC236}">
              <a16:creationId xmlns:a16="http://schemas.microsoft.com/office/drawing/2014/main" id="{15BC060C-CFE9-4135-9D95-8F99A81F001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85" name="Text Box 52">
          <a:extLst>
            <a:ext uri="{FF2B5EF4-FFF2-40B4-BE49-F238E27FC236}">
              <a16:creationId xmlns:a16="http://schemas.microsoft.com/office/drawing/2014/main" id="{17A910C0-939A-4F9A-AA24-C6F8700BA2E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86" name="Text Box 53">
          <a:extLst>
            <a:ext uri="{FF2B5EF4-FFF2-40B4-BE49-F238E27FC236}">
              <a16:creationId xmlns:a16="http://schemas.microsoft.com/office/drawing/2014/main" id="{750D152E-E798-432E-AD12-558C1C83B51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87" name="Text Box 54">
          <a:extLst>
            <a:ext uri="{FF2B5EF4-FFF2-40B4-BE49-F238E27FC236}">
              <a16:creationId xmlns:a16="http://schemas.microsoft.com/office/drawing/2014/main" id="{B526572E-AB8C-4658-8ABF-F5BDAD0F771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88" name="Text Box 55">
          <a:extLst>
            <a:ext uri="{FF2B5EF4-FFF2-40B4-BE49-F238E27FC236}">
              <a16:creationId xmlns:a16="http://schemas.microsoft.com/office/drawing/2014/main" id="{39B27B3C-EEB0-4C65-BF54-951FC60BF43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89" name="Text Box 56">
          <a:extLst>
            <a:ext uri="{FF2B5EF4-FFF2-40B4-BE49-F238E27FC236}">
              <a16:creationId xmlns:a16="http://schemas.microsoft.com/office/drawing/2014/main" id="{69B3B914-A555-47E4-869E-9F1794E7D73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90" name="Text Box 57">
          <a:extLst>
            <a:ext uri="{FF2B5EF4-FFF2-40B4-BE49-F238E27FC236}">
              <a16:creationId xmlns:a16="http://schemas.microsoft.com/office/drawing/2014/main" id="{9E464C8D-9BE7-4AC7-90E0-2B3D9F732B9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91" name="Text Box 58">
          <a:extLst>
            <a:ext uri="{FF2B5EF4-FFF2-40B4-BE49-F238E27FC236}">
              <a16:creationId xmlns:a16="http://schemas.microsoft.com/office/drawing/2014/main" id="{1DC595AF-7588-4466-9F30-5C7FFA3F29C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92" name="Text Box 59">
          <a:extLst>
            <a:ext uri="{FF2B5EF4-FFF2-40B4-BE49-F238E27FC236}">
              <a16:creationId xmlns:a16="http://schemas.microsoft.com/office/drawing/2014/main" id="{A83D478E-6772-4CC4-9595-5BDE8BEDC2F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93" name="Text Box 60">
          <a:extLst>
            <a:ext uri="{FF2B5EF4-FFF2-40B4-BE49-F238E27FC236}">
              <a16:creationId xmlns:a16="http://schemas.microsoft.com/office/drawing/2014/main" id="{8FA017D3-B24B-47B1-9394-BE1D5527C33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94" name="Text Box 61">
          <a:extLst>
            <a:ext uri="{FF2B5EF4-FFF2-40B4-BE49-F238E27FC236}">
              <a16:creationId xmlns:a16="http://schemas.microsoft.com/office/drawing/2014/main" id="{70951EC6-B1C9-4F86-B312-86B06FF2EB9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95" name="Text Box 62">
          <a:extLst>
            <a:ext uri="{FF2B5EF4-FFF2-40B4-BE49-F238E27FC236}">
              <a16:creationId xmlns:a16="http://schemas.microsoft.com/office/drawing/2014/main" id="{0A9FF578-837B-4BF5-AC3F-B6BB278108A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96" name="Text Box 63">
          <a:extLst>
            <a:ext uri="{FF2B5EF4-FFF2-40B4-BE49-F238E27FC236}">
              <a16:creationId xmlns:a16="http://schemas.microsoft.com/office/drawing/2014/main" id="{333C616B-5DC4-431A-8363-1F2DF3B1C5F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97" name="Text Box 64">
          <a:extLst>
            <a:ext uri="{FF2B5EF4-FFF2-40B4-BE49-F238E27FC236}">
              <a16:creationId xmlns:a16="http://schemas.microsoft.com/office/drawing/2014/main" id="{5FE705AB-1FE4-4199-979A-D7FEB8D658D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98" name="Text Box 65">
          <a:extLst>
            <a:ext uri="{FF2B5EF4-FFF2-40B4-BE49-F238E27FC236}">
              <a16:creationId xmlns:a16="http://schemas.microsoft.com/office/drawing/2014/main" id="{8C593768-E257-4673-8845-B0AF3A47A92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899" name="Text Box 66">
          <a:extLst>
            <a:ext uri="{FF2B5EF4-FFF2-40B4-BE49-F238E27FC236}">
              <a16:creationId xmlns:a16="http://schemas.microsoft.com/office/drawing/2014/main" id="{92F675F1-BBCF-4BD8-8BD8-0A9810CDE36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00" name="Text Box 67">
          <a:extLst>
            <a:ext uri="{FF2B5EF4-FFF2-40B4-BE49-F238E27FC236}">
              <a16:creationId xmlns:a16="http://schemas.microsoft.com/office/drawing/2014/main" id="{D029D6A3-16FA-4818-9D0A-AB6033C2EF6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01" name="Text Box 68">
          <a:extLst>
            <a:ext uri="{FF2B5EF4-FFF2-40B4-BE49-F238E27FC236}">
              <a16:creationId xmlns:a16="http://schemas.microsoft.com/office/drawing/2014/main" id="{D0CD90AA-7F36-4E47-B3D1-6AFF8CDEE86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02" name="Text Box 69">
          <a:extLst>
            <a:ext uri="{FF2B5EF4-FFF2-40B4-BE49-F238E27FC236}">
              <a16:creationId xmlns:a16="http://schemas.microsoft.com/office/drawing/2014/main" id="{E0C016C0-68F8-4728-83A5-A3318F061D7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03" name="Text Box 70">
          <a:extLst>
            <a:ext uri="{FF2B5EF4-FFF2-40B4-BE49-F238E27FC236}">
              <a16:creationId xmlns:a16="http://schemas.microsoft.com/office/drawing/2014/main" id="{9EDF3509-DF0B-46C0-8549-BD7D4472B4D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04" name="Text Box 71">
          <a:extLst>
            <a:ext uri="{FF2B5EF4-FFF2-40B4-BE49-F238E27FC236}">
              <a16:creationId xmlns:a16="http://schemas.microsoft.com/office/drawing/2014/main" id="{70C2619B-2140-46BF-9989-4CE4A3B4E3A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05" name="Text Box 72">
          <a:extLst>
            <a:ext uri="{FF2B5EF4-FFF2-40B4-BE49-F238E27FC236}">
              <a16:creationId xmlns:a16="http://schemas.microsoft.com/office/drawing/2014/main" id="{1FF130CD-D88E-4192-A09D-84CD24957C4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06" name="Text Box 73">
          <a:extLst>
            <a:ext uri="{FF2B5EF4-FFF2-40B4-BE49-F238E27FC236}">
              <a16:creationId xmlns:a16="http://schemas.microsoft.com/office/drawing/2014/main" id="{D06B2B65-098B-435A-8591-253D0CFF057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07" name="Text Box 74">
          <a:extLst>
            <a:ext uri="{FF2B5EF4-FFF2-40B4-BE49-F238E27FC236}">
              <a16:creationId xmlns:a16="http://schemas.microsoft.com/office/drawing/2014/main" id="{607547F4-FB9A-4905-9DD8-CC8F723C398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08" name="Text Box 75">
          <a:extLst>
            <a:ext uri="{FF2B5EF4-FFF2-40B4-BE49-F238E27FC236}">
              <a16:creationId xmlns:a16="http://schemas.microsoft.com/office/drawing/2014/main" id="{8F62EECD-8FA1-4238-8D2D-8D22D0EDC90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09" name="Text Box 76">
          <a:extLst>
            <a:ext uri="{FF2B5EF4-FFF2-40B4-BE49-F238E27FC236}">
              <a16:creationId xmlns:a16="http://schemas.microsoft.com/office/drawing/2014/main" id="{20B3F098-D855-48E4-AD9B-DF41F50067F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10" name="Text Box 77">
          <a:extLst>
            <a:ext uri="{FF2B5EF4-FFF2-40B4-BE49-F238E27FC236}">
              <a16:creationId xmlns:a16="http://schemas.microsoft.com/office/drawing/2014/main" id="{9E42A393-7318-4D2C-9569-81B5A0D0AE0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11" name="Text Box 78">
          <a:extLst>
            <a:ext uri="{FF2B5EF4-FFF2-40B4-BE49-F238E27FC236}">
              <a16:creationId xmlns:a16="http://schemas.microsoft.com/office/drawing/2014/main" id="{54CC2708-0E81-4D7E-8603-02D3C5E0A14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12" name="Text Box 79">
          <a:extLst>
            <a:ext uri="{FF2B5EF4-FFF2-40B4-BE49-F238E27FC236}">
              <a16:creationId xmlns:a16="http://schemas.microsoft.com/office/drawing/2014/main" id="{8E67C728-14AE-4453-AE26-E0B79CFFFC4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13" name="Text Box 80">
          <a:extLst>
            <a:ext uri="{FF2B5EF4-FFF2-40B4-BE49-F238E27FC236}">
              <a16:creationId xmlns:a16="http://schemas.microsoft.com/office/drawing/2014/main" id="{4E3FA012-ACBF-47B3-8099-C6B8FD76AAC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14" name="Text Box 81">
          <a:extLst>
            <a:ext uri="{FF2B5EF4-FFF2-40B4-BE49-F238E27FC236}">
              <a16:creationId xmlns:a16="http://schemas.microsoft.com/office/drawing/2014/main" id="{93F7461D-2E80-40B6-BC00-F1B56C2C2E4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15" name="Text Box 82">
          <a:extLst>
            <a:ext uri="{FF2B5EF4-FFF2-40B4-BE49-F238E27FC236}">
              <a16:creationId xmlns:a16="http://schemas.microsoft.com/office/drawing/2014/main" id="{83E06511-8A21-4BEF-9047-9D8F69F21F0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16" name="Text Box 83">
          <a:extLst>
            <a:ext uri="{FF2B5EF4-FFF2-40B4-BE49-F238E27FC236}">
              <a16:creationId xmlns:a16="http://schemas.microsoft.com/office/drawing/2014/main" id="{9B4D74EF-7935-4355-9491-7944BDD558F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17" name="Text Box 84">
          <a:extLst>
            <a:ext uri="{FF2B5EF4-FFF2-40B4-BE49-F238E27FC236}">
              <a16:creationId xmlns:a16="http://schemas.microsoft.com/office/drawing/2014/main" id="{2746836F-985D-48C7-87C9-73F0E6558C6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18" name="Text Box 85">
          <a:extLst>
            <a:ext uri="{FF2B5EF4-FFF2-40B4-BE49-F238E27FC236}">
              <a16:creationId xmlns:a16="http://schemas.microsoft.com/office/drawing/2014/main" id="{B701C53B-CBA0-4EB8-9A91-82F434B2DFE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19" name="Text Box 86">
          <a:extLst>
            <a:ext uri="{FF2B5EF4-FFF2-40B4-BE49-F238E27FC236}">
              <a16:creationId xmlns:a16="http://schemas.microsoft.com/office/drawing/2014/main" id="{8DBB8F81-E21A-4C5A-9A3F-E6409175446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20" name="Text Box 87">
          <a:extLst>
            <a:ext uri="{FF2B5EF4-FFF2-40B4-BE49-F238E27FC236}">
              <a16:creationId xmlns:a16="http://schemas.microsoft.com/office/drawing/2014/main" id="{0CEF3EBD-C322-40CF-94C6-1295A941432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21" name="Text Box 88">
          <a:extLst>
            <a:ext uri="{FF2B5EF4-FFF2-40B4-BE49-F238E27FC236}">
              <a16:creationId xmlns:a16="http://schemas.microsoft.com/office/drawing/2014/main" id="{1FA75224-BE43-417F-850E-7FDB4973418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22" name="Text Box 89">
          <a:extLst>
            <a:ext uri="{FF2B5EF4-FFF2-40B4-BE49-F238E27FC236}">
              <a16:creationId xmlns:a16="http://schemas.microsoft.com/office/drawing/2014/main" id="{C192CC04-0291-4599-980A-D7B97D494C9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23" name="Text Box 90">
          <a:extLst>
            <a:ext uri="{FF2B5EF4-FFF2-40B4-BE49-F238E27FC236}">
              <a16:creationId xmlns:a16="http://schemas.microsoft.com/office/drawing/2014/main" id="{DCA27A38-8B45-42C8-9B30-612E7B7D028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24" name="Text Box 91">
          <a:extLst>
            <a:ext uri="{FF2B5EF4-FFF2-40B4-BE49-F238E27FC236}">
              <a16:creationId xmlns:a16="http://schemas.microsoft.com/office/drawing/2014/main" id="{CB9B07B1-D5C7-433F-940A-E318125A157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25" name="Text Box 92">
          <a:extLst>
            <a:ext uri="{FF2B5EF4-FFF2-40B4-BE49-F238E27FC236}">
              <a16:creationId xmlns:a16="http://schemas.microsoft.com/office/drawing/2014/main" id="{0F0C5822-4A54-4DCA-9889-FA9254BB13C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26" name="Text Box 26">
          <a:extLst>
            <a:ext uri="{FF2B5EF4-FFF2-40B4-BE49-F238E27FC236}">
              <a16:creationId xmlns:a16="http://schemas.microsoft.com/office/drawing/2014/main" id="{A3BBEB24-15FA-4385-B1C5-B949331D695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27" name="Text Box 27">
          <a:extLst>
            <a:ext uri="{FF2B5EF4-FFF2-40B4-BE49-F238E27FC236}">
              <a16:creationId xmlns:a16="http://schemas.microsoft.com/office/drawing/2014/main" id="{EE795D8B-EFD1-4520-AABA-F04BAEEEFEC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28" name="Text Box 28">
          <a:extLst>
            <a:ext uri="{FF2B5EF4-FFF2-40B4-BE49-F238E27FC236}">
              <a16:creationId xmlns:a16="http://schemas.microsoft.com/office/drawing/2014/main" id="{501C2E44-39EB-4872-81AC-3A7DFB7FED7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29" name="Text Box 29">
          <a:extLst>
            <a:ext uri="{FF2B5EF4-FFF2-40B4-BE49-F238E27FC236}">
              <a16:creationId xmlns:a16="http://schemas.microsoft.com/office/drawing/2014/main" id="{E03E1B29-2A41-47D9-A30E-733C01C325C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30" name="Text Box 30">
          <a:extLst>
            <a:ext uri="{FF2B5EF4-FFF2-40B4-BE49-F238E27FC236}">
              <a16:creationId xmlns:a16="http://schemas.microsoft.com/office/drawing/2014/main" id="{6FB84101-A370-4A72-BDF9-2A8A09DC1D4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31" name="Text Box 31">
          <a:extLst>
            <a:ext uri="{FF2B5EF4-FFF2-40B4-BE49-F238E27FC236}">
              <a16:creationId xmlns:a16="http://schemas.microsoft.com/office/drawing/2014/main" id="{5655B9D4-BDA5-413B-8895-CF922092A4D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32" name="Text Box 32">
          <a:extLst>
            <a:ext uri="{FF2B5EF4-FFF2-40B4-BE49-F238E27FC236}">
              <a16:creationId xmlns:a16="http://schemas.microsoft.com/office/drawing/2014/main" id="{653C5B15-D342-467A-95D6-C2733C2CED3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33" name="Text Box 33">
          <a:extLst>
            <a:ext uri="{FF2B5EF4-FFF2-40B4-BE49-F238E27FC236}">
              <a16:creationId xmlns:a16="http://schemas.microsoft.com/office/drawing/2014/main" id="{47F90311-37FB-4B1B-924A-83609AC2E37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34" name="Text Box 34">
          <a:extLst>
            <a:ext uri="{FF2B5EF4-FFF2-40B4-BE49-F238E27FC236}">
              <a16:creationId xmlns:a16="http://schemas.microsoft.com/office/drawing/2014/main" id="{DB06D663-B056-4751-8AC4-787D3E45688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35" name="Text Box 35">
          <a:extLst>
            <a:ext uri="{FF2B5EF4-FFF2-40B4-BE49-F238E27FC236}">
              <a16:creationId xmlns:a16="http://schemas.microsoft.com/office/drawing/2014/main" id="{AD0709F9-E88A-4309-8969-FACF501AFF6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36" name="Text Box 36">
          <a:extLst>
            <a:ext uri="{FF2B5EF4-FFF2-40B4-BE49-F238E27FC236}">
              <a16:creationId xmlns:a16="http://schemas.microsoft.com/office/drawing/2014/main" id="{4D8D7F67-EE3D-48AC-AEF2-1A12285BBC8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37" name="Text Box 37">
          <a:extLst>
            <a:ext uri="{FF2B5EF4-FFF2-40B4-BE49-F238E27FC236}">
              <a16:creationId xmlns:a16="http://schemas.microsoft.com/office/drawing/2014/main" id="{D3CD0103-F410-493A-8C6D-BA18F73DB01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38" name="Text Box 38">
          <a:extLst>
            <a:ext uri="{FF2B5EF4-FFF2-40B4-BE49-F238E27FC236}">
              <a16:creationId xmlns:a16="http://schemas.microsoft.com/office/drawing/2014/main" id="{8D329138-5EED-483A-8788-537781B2D11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39" name="Text Box 39">
          <a:extLst>
            <a:ext uri="{FF2B5EF4-FFF2-40B4-BE49-F238E27FC236}">
              <a16:creationId xmlns:a16="http://schemas.microsoft.com/office/drawing/2014/main" id="{4996753C-BC74-48CD-854A-0E4DB2EB691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40" name="Text Box 40">
          <a:extLst>
            <a:ext uri="{FF2B5EF4-FFF2-40B4-BE49-F238E27FC236}">
              <a16:creationId xmlns:a16="http://schemas.microsoft.com/office/drawing/2014/main" id="{EBD7D194-00E1-4D09-A0B9-DA2E1E75A0E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41" name="Text Box 41">
          <a:extLst>
            <a:ext uri="{FF2B5EF4-FFF2-40B4-BE49-F238E27FC236}">
              <a16:creationId xmlns:a16="http://schemas.microsoft.com/office/drawing/2014/main" id="{4BD37BF7-35A9-42F7-AE44-F0165C72467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42" name="Text Box 42">
          <a:extLst>
            <a:ext uri="{FF2B5EF4-FFF2-40B4-BE49-F238E27FC236}">
              <a16:creationId xmlns:a16="http://schemas.microsoft.com/office/drawing/2014/main" id="{00A6B413-D6C3-46EE-B61F-D707AE61168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43" name="Text Box 43">
          <a:extLst>
            <a:ext uri="{FF2B5EF4-FFF2-40B4-BE49-F238E27FC236}">
              <a16:creationId xmlns:a16="http://schemas.microsoft.com/office/drawing/2014/main" id="{ADDBBC3B-5F14-4CE6-8D62-7E0A3379A17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44" name="Text Box 44">
          <a:extLst>
            <a:ext uri="{FF2B5EF4-FFF2-40B4-BE49-F238E27FC236}">
              <a16:creationId xmlns:a16="http://schemas.microsoft.com/office/drawing/2014/main" id="{1C79F2EB-4E30-42DB-A4C1-3B9A5D1D5D8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45" name="Text Box 45">
          <a:extLst>
            <a:ext uri="{FF2B5EF4-FFF2-40B4-BE49-F238E27FC236}">
              <a16:creationId xmlns:a16="http://schemas.microsoft.com/office/drawing/2014/main" id="{E88D930C-5F5E-4EFB-B71C-856250CB5D6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46" name="Text Box 46">
          <a:extLst>
            <a:ext uri="{FF2B5EF4-FFF2-40B4-BE49-F238E27FC236}">
              <a16:creationId xmlns:a16="http://schemas.microsoft.com/office/drawing/2014/main" id="{BD6FAA7A-07FE-43DC-81AB-1BC2EA9FC21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47" name="Text Box 47">
          <a:extLst>
            <a:ext uri="{FF2B5EF4-FFF2-40B4-BE49-F238E27FC236}">
              <a16:creationId xmlns:a16="http://schemas.microsoft.com/office/drawing/2014/main" id="{8EEDAAD4-E5EF-4B13-8061-1E8B7F5FAD2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48" name="Text Box 49">
          <a:extLst>
            <a:ext uri="{FF2B5EF4-FFF2-40B4-BE49-F238E27FC236}">
              <a16:creationId xmlns:a16="http://schemas.microsoft.com/office/drawing/2014/main" id="{44F816E7-2F70-4873-8E54-30FCE5EE92E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49" name="Text Box 50">
          <a:extLst>
            <a:ext uri="{FF2B5EF4-FFF2-40B4-BE49-F238E27FC236}">
              <a16:creationId xmlns:a16="http://schemas.microsoft.com/office/drawing/2014/main" id="{2E4C1A30-653F-49EF-99F1-DD76341C044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50" name="Text Box 51">
          <a:extLst>
            <a:ext uri="{FF2B5EF4-FFF2-40B4-BE49-F238E27FC236}">
              <a16:creationId xmlns:a16="http://schemas.microsoft.com/office/drawing/2014/main" id="{B571C971-FD2B-4FC7-A2E8-A3ED6B0126F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51" name="Text Box 52">
          <a:extLst>
            <a:ext uri="{FF2B5EF4-FFF2-40B4-BE49-F238E27FC236}">
              <a16:creationId xmlns:a16="http://schemas.microsoft.com/office/drawing/2014/main" id="{3717D7EF-2461-426A-8BD2-0E2E6F0D5D3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52" name="Text Box 53">
          <a:extLst>
            <a:ext uri="{FF2B5EF4-FFF2-40B4-BE49-F238E27FC236}">
              <a16:creationId xmlns:a16="http://schemas.microsoft.com/office/drawing/2014/main" id="{16E02057-4CDF-42CD-9BA9-B72B1673F9A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53" name="Text Box 54">
          <a:extLst>
            <a:ext uri="{FF2B5EF4-FFF2-40B4-BE49-F238E27FC236}">
              <a16:creationId xmlns:a16="http://schemas.microsoft.com/office/drawing/2014/main" id="{C8427638-6674-466F-B4BD-1ED648138F4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54" name="Text Box 55">
          <a:extLst>
            <a:ext uri="{FF2B5EF4-FFF2-40B4-BE49-F238E27FC236}">
              <a16:creationId xmlns:a16="http://schemas.microsoft.com/office/drawing/2014/main" id="{515F7DAA-3FBB-4313-9FF0-FC905F51F3B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55" name="Text Box 56">
          <a:extLst>
            <a:ext uri="{FF2B5EF4-FFF2-40B4-BE49-F238E27FC236}">
              <a16:creationId xmlns:a16="http://schemas.microsoft.com/office/drawing/2014/main" id="{F9F1531D-FDE1-429B-B586-CAE2E25B793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56" name="Text Box 57">
          <a:extLst>
            <a:ext uri="{FF2B5EF4-FFF2-40B4-BE49-F238E27FC236}">
              <a16:creationId xmlns:a16="http://schemas.microsoft.com/office/drawing/2014/main" id="{A9C290F9-1A8C-421A-BA2E-5122D741BA8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57" name="Text Box 58">
          <a:extLst>
            <a:ext uri="{FF2B5EF4-FFF2-40B4-BE49-F238E27FC236}">
              <a16:creationId xmlns:a16="http://schemas.microsoft.com/office/drawing/2014/main" id="{4C443596-47ED-4D12-BDC0-DA70464DBCA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58" name="Text Box 59">
          <a:extLst>
            <a:ext uri="{FF2B5EF4-FFF2-40B4-BE49-F238E27FC236}">
              <a16:creationId xmlns:a16="http://schemas.microsoft.com/office/drawing/2014/main" id="{7A191DF7-CC08-495B-966C-8EBD2D1BAA9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59" name="Text Box 60">
          <a:extLst>
            <a:ext uri="{FF2B5EF4-FFF2-40B4-BE49-F238E27FC236}">
              <a16:creationId xmlns:a16="http://schemas.microsoft.com/office/drawing/2014/main" id="{3FD22810-BD91-490A-9C28-6D9FD6FF261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60" name="Text Box 61">
          <a:extLst>
            <a:ext uri="{FF2B5EF4-FFF2-40B4-BE49-F238E27FC236}">
              <a16:creationId xmlns:a16="http://schemas.microsoft.com/office/drawing/2014/main" id="{C84CA5C1-0615-489F-B2F5-5AC04CFE7F4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61" name="Text Box 62">
          <a:extLst>
            <a:ext uri="{FF2B5EF4-FFF2-40B4-BE49-F238E27FC236}">
              <a16:creationId xmlns:a16="http://schemas.microsoft.com/office/drawing/2014/main" id="{77BDB50B-690E-43AA-8CEC-AFE9BA030DD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62" name="Text Box 63">
          <a:extLst>
            <a:ext uri="{FF2B5EF4-FFF2-40B4-BE49-F238E27FC236}">
              <a16:creationId xmlns:a16="http://schemas.microsoft.com/office/drawing/2014/main" id="{38CFC90F-48DB-47B4-A5B5-3A9D9007911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63" name="Text Box 64">
          <a:extLst>
            <a:ext uri="{FF2B5EF4-FFF2-40B4-BE49-F238E27FC236}">
              <a16:creationId xmlns:a16="http://schemas.microsoft.com/office/drawing/2014/main" id="{00BF6D5B-2184-4F67-BB49-A0778FA0BAE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64" name="Text Box 65">
          <a:extLst>
            <a:ext uri="{FF2B5EF4-FFF2-40B4-BE49-F238E27FC236}">
              <a16:creationId xmlns:a16="http://schemas.microsoft.com/office/drawing/2014/main" id="{33086AE8-03D9-4BD7-B1FC-BDE46097830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65" name="Text Box 66">
          <a:extLst>
            <a:ext uri="{FF2B5EF4-FFF2-40B4-BE49-F238E27FC236}">
              <a16:creationId xmlns:a16="http://schemas.microsoft.com/office/drawing/2014/main" id="{DAD84D53-FDEE-45BE-92E7-2D39B2008AB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66" name="Text Box 67">
          <a:extLst>
            <a:ext uri="{FF2B5EF4-FFF2-40B4-BE49-F238E27FC236}">
              <a16:creationId xmlns:a16="http://schemas.microsoft.com/office/drawing/2014/main" id="{CD9E4A6B-8577-4AC6-81B0-C8D7D51E593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67" name="Text Box 68">
          <a:extLst>
            <a:ext uri="{FF2B5EF4-FFF2-40B4-BE49-F238E27FC236}">
              <a16:creationId xmlns:a16="http://schemas.microsoft.com/office/drawing/2014/main" id="{8E322669-C795-4EE1-88A7-CB538D1E543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68" name="Text Box 69">
          <a:extLst>
            <a:ext uri="{FF2B5EF4-FFF2-40B4-BE49-F238E27FC236}">
              <a16:creationId xmlns:a16="http://schemas.microsoft.com/office/drawing/2014/main" id="{94AD9BE2-08C2-4EF3-BC36-7D3E45DA7DE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69" name="Text Box 70">
          <a:extLst>
            <a:ext uri="{FF2B5EF4-FFF2-40B4-BE49-F238E27FC236}">
              <a16:creationId xmlns:a16="http://schemas.microsoft.com/office/drawing/2014/main" id="{67EC9B0B-2613-44AE-8817-37825381B52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70" name="Text Box 71">
          <a:extLst>
            <a:ext uri="{FF2B5EF4-FFF2-40B4-BE49-F238E27FC236}">
              <a16:creationId xmlns:a16="http://schemas.microsoft.com/office/drawing/2014/main" id="{6BF8F191-2F51-4D69-AB1F-4968D4C73D5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71" name="Text Box 72">
          <a:extLst>
            <a:ext uri="{FF2B5EF4-FFF2-40B4-BE49-F238E27FC236}">
              <a16:creationId xmlns:a16="http://schemas.microsoft.com/office/drawing/2014/main" id="{EBC945EC-9375-4770-AC48-B4AB6CE5DAE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72" name="Text Box 73">
          <a:extLst>
            <a:ext uri="{FF2B5EF4-FFF2-40B4-BE49-F238E27FC236}">
              <a16:creationId xmlns:a16="http://schemas.microsoft.com/office/drawing/2014/main" id="{22AC84A6-498B-4B48-B507-20FDFDAB142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73" name="Text Box 74">
          <a:extLst>
            <a:ext uri="{FF2B5EF4-FFF2-40B4-BE49-F238E27FC236}">
              <a16:creationId xmlns:a16="http://schemas.microsoft.com/office/drawing/2014/main" id="{D99EFF43-FB1C-47EE-B320-398A1A40ED3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74" name="Text Box 75">
          <a:extLst>
            <a:ext uri="{FF2B5EF4-FFF2-40B4-BE49-F238E27FC236}">
              <a16:creationId xmlns:a16="http://schemas.microsoft.com/office/drawing/2014/main" id="{00970A07-DA36-40D2-8670-21F6EA14808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75" name="Text Box 76">
          <a:extLst>
            <a:ext uri="{FF2B5EF4-FFF2-40B4-BE49-F238E27FC236}">
              <a16:creationId xmlns:a16="http://schemas.microsoft.com/office/drawing/2014/main" id="{1544C64C-D7C6-434B-A7D5-FFB836FF243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76" name="Text Box 77">
          <a:extLst>
            <a:ext uri="{FF2B5EF4-FFF2-40B4-BE49-F238E27FC236}">
              <a16:creationId xmlns:a16="http://schemas.microsoft.com/office/drawing/2014/main" id="{2853E943-5CA2-45A7-BE48-C529EC008D3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77" name="Text Box 78">
          <a:extLst>
            <a:ext uri="{FF2B5EF4-FFF2-40B4-BE49-F238E27FC236}">
              <a16:creationId xmlns:a16="http://schemas.microsoft.com/office/drawing/2014/main" id="{62F9EEF2-D21C-49A9-861F-AD1F7ACC9E2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78" name="Text Box 79">
          <a:extLst>
            <a:ext uri="{FF2B5EF4-FFF2-40B4-BE49-F238E27FC236}">
              <a16:creationId xmlns:a16="http://schemas.microsoft.com/office/drawing/2014/main" id="{84C222B6-BF00-48F3-A484-7376CBAE72C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79" name="Text Box 80">
          <a:extLst>
            <a:ext uri="{FF2B5EF4-FFF2-40B4-BE49-F238E27FC236}">
              <a16:creationId xmlns:a16="http://schemas.microsoft.com/office/drawing/2014/main" id="{7152DFAF-468D-4778-A330-F9642B9A3C1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80" name="Text Box 81">
          <a:extLst>
            <a:ext uri="{FF2B5EF4-FFF2-40B4-BE49-F238E27FC236}">
              <a16:creationId xmlns:a16="http://schemas.microsoft.com/office/drawing/2014/main" id="{23760EE8-6BC2-430D-B376-178C88E7B03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81" name="Text Box 82">
          <a:extLst>
            <a:ext uri="{FF2B5EF4-FFF2-40B4-BE49-F238E27FC236}">
              <a16:creationId xmlns:a16="http://schemas.microsoft.com/office/drawing/2014/main" id="{4E106270-2076-4DA8-B6F0-45EB67CF8A9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82" name="Text Box 83">
          <a:extLst>
            <a:ext uri="{FF2B5EF4-FFF2-40B4-BE49-F238E27FC236}">
              <a16:creationId xmlns:a16="http://schemas.microsoft.com/office/drawing/2014/main" id="{B60EACB1-9717-4F9D-8A6B-C2DB3BDAB71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83" name="Text Box 84">
          <a:extLst>
            <a:ext uri="{FF2B5EF4-FFF2-40B4-BE49-F238E27FC236}">
              <a16:creationId xmlns:a16="http://schemas.microsoft.com/office/drawing/2014/main" id="{2B3310B4-BA40-4C46-97C7-9D15E0F1FEB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84" name="Text Box 85">
          <a:extLst>
            <a:ext uri="{FF2B5EF4-FFF2-40B4-BE49-F238E27FC236}">
              <a16:creationId xmlns:a16="http://schemas.microsoft.com/office/drawing/2014/main" id="{84D0A451-FD82-4EF8-96B4-DADE9665C38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85" name="Text Box 86">
          <a:extLst>
            <a:ext uri="{FF2B5EF4-FFF2-40B4-BE49-F238E27FC236}">
              <a16:creationId xmlns:a16="http://schemas.microsoft.com/office/drawing/2014/main" id="{66EB964C-7839-44C2-A084-4FB1624E268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86" name="Text Box 87">
          <a:extLst>
            <a:ext uri="{FF2B5EF4-FFF2-40B4-BE49-F238E27FC236}">
              <a16:creationId xmlns:a16="http://schemas.microsoft.com/office/drawing/2014/main" id="{3B1BC553-EF76-4BC4-AB8E-BA554373ECA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87" name="Text Box 88">
          <a:extLst>
            <a:ext uri="{FF2B5EF4-FFF2-40B4-BE49-F238E27FC236}">
              <a16:creationId xmlns:a16="http://schemas.microsoft.com/office/drawing/2014/main" id="{15C98726-60AA-4672-80AA-C0BED40AECF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88" name="Text Box 89">
          <a:extLst>
            <a:ext uri="{FF2B5EF4-FFF2-40B4-BE49-F238E27FC236}">
              <a16:creationId xmlns:a16="http://schemas.microsoft.com/office/drawing/2014/main" id="{61483C42-D167-4816-B95C-F7ADF36B55A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89" name="Text Box 90">
          <a:extLst>
            <a:ext uri="{FF2B5EF4-FFF2-40B4-BE49-F238E27FC236}">
              <a16:creationId xmlns:a16="http://schemas.microsoft.com/office/drawing/2014/main" id="{4F8BDF54-4444-4C05-8FCC-F151454D8E0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90" name="Text Box 91">
          <a:extLst>
            <a:ext uri="{FF2B5EF4-FFF2-40B4-BE49-F238E27FC236}">
              <a16:creationId xmlns:a16="http://schemas.microsoft.com/office/drawing/2014/main" id="{01A1317A-B18C-4E2A-A268-440957C35AD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91" name="Text Box 92">
          <a:extLst>
            <a:ext uri="{FF2B5EF4-FFF2-40B4-BE49-F238E27FC236}">
              <a16:creationId xmlns:a16="http://schemas.microsoft.com/office/drawing/2014/main" id="{62BBF4EC-4EBF-43B7-9CD8-790809E715B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92" name="Text Box 26">
          <a:extLst>
            <a:ext uri="{FF2B5EF4-FFF2-40B4-BE49-F238E27FC236}">
              <a16:creationId xmlns:a16="http://schemas.microsoft.com/office/drawing/2014/main" id="{B3EA6BB8-21A8-4CE0-A53B-033D9017655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93" name="Text Box 27">
          <a:extLst>
            <a:ext uri="{FF2B5EF4-FFF2-40B4-BE49-F238E27FC236}">
              <a16:creationId xmlns:a16="http://schemas.microsoft.com/office/drawing/2014/main" id="{6400302B-6B9D-4350-8AEE-695A85FF846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94" name="Text Box 28">
          <a:extLst>
            <a:ext uri="{FF2B5EF4-FFF2-40B4-BE49-F238E27FC236}">
              <a16:creationId xmlns:a16="http://schemas.microsoft.com/office/drawing/2014/main" id="{27C0AD5F-529E-40B2-B7AF-6BD52EAFC35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95" name="Text Box 29">
          <a:extLst>
            <a:ext uri="{FF2B5EF4-FFF2-40B4-BE49-F238E27FC236}">
              <a16:creationId xmlns:a16="http://schemas.microsoft.com/office/drawing/2014/main" id="{8A2F05DE-38D3-4056-B917-4B8ED504971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96" name="Text Box 30">
          <a:extLst>
            <a:ext uri="{FF2B5EF4-FFF2-40B4-BE49-F238E27FC236}">
              <a16:creationId xmlns:a16="http://schemas.microsoft.com/office/drawing/2014/main" id="{8F77C8FF-1FA7-4252-92EE-72EE0693858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97" name="Text Box 31">
          <a:extLst>
            <a:ext uri="{FF2B5EF4-FFF2-40B4-BE49-F238E27FC236}">
              <a16:creationId xmlns:a16="http://schemas.microsoft.com/office/drawing/2014/main" id="{A34A6BF3-1F42-40E2-8061-D44CFB9478B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98" name="Text Box 32">
          <a:extLst>
            <a:ext uri="{FF2B5EF4-FFF2-40B4-BE49-F238E27FC236}">
              <a16:creationId xmlns:a16="http://schemas.microsoft.com/office/drawing/2014/main" id="{D24F4D88-80B2-4B00-9383-04FF50E8212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999" name="Text Box 33">
          <a:extLst>
            <a:ext uri="{FF2B5EF4-FFF2-40B4-BE49-F238E27FC236}">
              <a16:creationId xmlns:a16="http://schemas.microsoft.com/office/drawing/2014/main" id="{8C2CC436-B672-4338-A5C2-95012BDEBBF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00" name="Text Box 34">
          <a:extLst>
            <a:ext uri="{FF2B5EF4-FFF2-40B4-BE49-F238E27FC236}">
              <a16:creationId xmlns:a16="http://schemas.microsoft.com/office/drawing/2014/main" id="{A367ECE8-B506-44EB-9555-8D1C530EB1E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01" name="Text Box 35">
          <a:extLst>
            <a:ext uri="{FF2B5EF4-FFF2-40B4-BE49-F238E27FC236}">
              <a16:creationId xmlns:a16="http://schemas.microsoft.com/office/drawing/2014/main" id="{69A07FDD-5130-454B-B2A8-392A68540C5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02" name="Text Box 36">
          <a:extLst>
            <a:ext uri="{FF2B5EF4-FFF2-40B4-BE49-F238E27FC236}">
              <a16:creationId xmlns:a16="http://schemas.microsoft.com/office/drawing/2014/main" id="{E9D017E3-EB78-44A2-B9B6-6873A9212BD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03" name="Text Box 37">
          <a:extLst>
            <a:ext uri="{FF2B5EF4-FFF2-40B4-BE49-F238E27FC236}">
              <a16:creationId xmlns:a16="http://schemas.microsoft.com/office/drawing/2014/main" id="{14142220-6E46-4977-84D7-4F23C062060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04" name="Text Box 38">
          <a:extLst>
            <a:ext uri="{FF2B5EF4-FFF2-40B4-BE49-F238E27FC236}">
              <a16:creationId xmlns:a16="http://schemas.microsoft.com/office/drawing/2014/main" id="{99E85C1D-73D3-4D05-8344-285DC776E42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05" name="Text Box 39">
          <a:extLst>
            <a:ext uri="{FF2B5EF4-FFF2-40B4-BE49-F238E27FC236}">
              <a16:creationId xmlns:a16="http://schemas.microsoft.com/office/drawing/2014/main" id="{24ADCADF-7901-4BF5-A692-2E6016B7A8C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06" name="Text Box 40">
          <a:extLst>
            <a:ext uri="{FF2B5EF4-FFF2-40B4-BE49-F238E27FC236}">
              <a16:creationId xmlns:a16="http://schemas.microsoft.com/office/drawing/2014/main" id="{82CEAE8F-93B3-4C98-81F4-A47792073CF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07" name="Text Box 41">
          <a:extLst>
            <a:ext uri="{FF2B5EF4-FFF2-40B4-BE49-F238E27FC236}">
              <a16:creationId xmlns:a16="http://schemas.microsoft.com/office/drawing/2014/main" id="{03B1CBC5-7186-4068-8BFD-5DBBFF1BBF5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08" name="Text Box 42">
          <a:extLst>
            <a:ext uri="{FF2B5EF4-FFF2-40B4-BE49-F238E27FC236}">
              <a16:creationId xmlns:a16="http://schemas.microsoft.com/office/drawing/2014/main" id="{43EA4B70-CA98-4B2E-B838-E2614D9DB53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09" name="Text Box 43">
          <a:extLst>
            <a:ext uri="{FF2B5EF4-FFF2-40B4-BE49-F238E27FC236}">
              <a16:creationId xmlns:a16="http://schemas.microsoft.com/office/drawing/2014/main" id="{F3017FCD-DE22-4BD3-BC9E-D1CEFB88AEB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10" name="Text Box 44">
          <a:extLst>
            <a:ext uri="{FF2B5EF4-FFF2-40B4-BE49-F238E27FC236}">
              <a16:creationId xmlns:a16="http://schemas.microsoft.com/office/drawing/2014/main" id="{ADB6EC31-4A4F-4536-B471-FF1EFF48B4C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11" name="Text Box 45">
          <a:extLst>
            <a:ext uri="{FF2B5EF4-FFF2-40B4-BE49-F238E27FC236}">
              <a16:creationId xmlns:a16="http://schemas.microsoft.com/office/drawing/2014/main" id="{D5EF3C40-C6C2-4782-AF1D-D8303875D06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12" name="Text Box 46">
          <a:extLst>
            <a:ext uri="{FF2B5EF4-FFF2-40B4-BE49-F238E27FC236}">
              <a16:creationId xmlns:a16="http://schemas.microsoft.com/office/drawing/2014/main" id="{972DEC4B-2E29-49AC-9242-03819600270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13" name="Text Box 47">
          <a:extLst>
            <a:ext uri="{FF2B5EF4-FFF2-40B4-BE49-F238E27FC236}">
              <a16:creationId xmlns:a16="http://schemas.microsoft.com/office/drawing/2014/main" id="{2418957D-C1BF-4C88-93F9-5CB6F74CF4C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14" name="Text Box 49">
          <a:extLst>
            <a:ext uri="{FF2B5EF4-FFF2-40B4-BE49-F238E27FC236}">
              <a16:creationId xmlns:a16="http://schemas.microsoft.com/office/drawing/2014/main" id="{3FA1786F-9817-4664-87BC-F51989611BB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15" name="Text Box 50">
          <a:extLst>
            <a:ext uri="{FF2B5EF4-FFF2-40B4-BE49-F238E27FC236}">
              <a16:creationId xmlns:a16="http://schemas.microsoft.com/office/drawing/2014/main" id="{7EB8605A-B6F8-4D8C-9B3F-BD50F44476B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16" name="Text Box 51">
          <a:extLst>
            <a:ext uri="{FF2B5EF4-FFF2-40B4-BE49-F238E27FC236}">
              <a16:creationId xmlns:a16="http://schemas.microsoft.com/office/drawing/2014/main" id="{78FEAD98-256A-4D28-BF15-82C8B3522FE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17" name="Text Box 52">
          <a:extLst>
            <a:ext uri="{FF2B5EF4-FFF2-40B4-BE49-F238E27FC236}">
              <a16:creationId xmlns:a16="http://schemas.microsoft.com/office/drawing/2014/main" id="{B6C3C176-57C7-4314-99AD-39044C5251D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18" name="Text Box 53">
          <a:extLst>
            <a:ext uri="{FF2B5EF4-FFF2-40B4-BE49-F238E27FC236}">
              <a16:creationId xmlns:a16="http://schemas.microsoft.com/office/drawing/2014/main" id="{D3AEFACD-6E14-414D-8C70-E2CA8A87368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19" name="Text Box 54">
          <a:extLst>
            <a:ext uri="{FF2B5EF4-FFF2-40B4-BE49-F238E27FC236}">
              <a16:creationId xmlns:a16="http://schemas.microsoft.com/office/drawing/2014/main" id="{59B9D662-BF02-49B4-A9C4-2D9AE4BE17A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20" name="Text Box 55">
          <a:extLst>
            <a:ext uri="{FF2B5EF4-FFF2-40B4-BE49-F238E27FC236}">
              <a16:creationId xmlns:a16="http://schemas.microsoft.com/office/drawing/2014/main" id="{1B9F16C6-682D-4D3B-A300-98ACA3D0B15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21" name="Text Box 56">
          <a:extLst>
            <a:ext uri="{FF2B5EF4-FFF2-40B4-BE49-F238E27FC236}">
              <a16:creationId xmlns:a16="http://schemas.microsoft.com/office/drawing/2014/main" id="{E0EAD6BA-FA18-4C85-867B-BB2BB0F998D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22" name="Text Box 57">
          <a:extLst>
            <a:ext uri="{FF2B5EF4-FFF2-40B4-BE49-F238E27FC236}">
              <a16:creationId xmlns:a16="http://schemas.microsoft.com/office/drawing/2014/main" id="{F627BF9A-36AD-4AED-A7B7-8C19E22F303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23" name="Text Box 58">
          <a:extLst>
            <a:ext uri="{FF2B5EF4-FFF2-40B4-BE49-F238E27FC236}">
              <a16:creationId xmlns:a16="http://schemas.microsoft.com/office/drawing/2014/main" id="{6D5680F8-B630-4E30-8D32-C50E7AED702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24" name="Text Box 59">
          <a:extLst>
            <a:ext uri="{FF2B5EF4-FFF2-40B4-BE49-F238E27FC236}">
              <a16:creationId xmlns:a16="http://schemas.microsoft.com/office/drawing/2014/main" id="{096FA56C-D91C-41AC-B26E-DEF6D0F496B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25" name="Text Box 60">
          <a:extLst>
            <a:ext uri="{FF2B5EF4-FFF2-40B4-BE49-F238E27FC236}">
              <a16:creationId xmlns:a16="http://schemas.microsoft.com/office/drawing/2014/main" id="{F572E030-CDFD-4B41-B937-D1E40C14AD1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26" name="Text Box 61">
          <a:extLst>
            <a:ext uri="{FF2B5EF4-FFF2-40B4-BE49-F238E27FC236}">
              <a16:creationId xmlns:a16="http://schemas.microsoft.com/office/drawing/2014/main" id="{27C74F5E-983B-4338-A126-2B6538125FD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27" name="Text Box 62">
          <a:extLst>
            <a:ext uri="{FF2B5EF4-FFF2-40B4-BE49-F238E27FC236}">
              <a16:creationId xmlns:a16="http://schemas.microsoft.com/office/drawing/2014/main" id="{53A67C7F-CD8D-4741-AA2E-53994835197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28" name="Text Box 63">
          <a:extLst>
            <a:ext uri="{FF2B5EF4-FFF2-40B4-BE49-F238E27FC236}">
              <a16:creationId xmlns:a16="http://schemas.microsoft.com/office/drawing/2014/main" id="{04C1865C-8BF7-45F4-BADE-4AA53DC29BB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29" name="Text Box 64">
          <a:extLst>
            <a:ext uri="{FF2B5EF4-FFF2-40B4-BE49-F238E27FC236}">
              <a16:creationId xmlns:a16="http://schemas.microsoft.com/office/drawing/2014/main" id="{E17C4EAF-E356-41CF-A311-EAECF48E6EB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30" name="Text Box 65">
          <a:extLst>
            <a:ext uri="{FF2B5EF4-FFF2-40B4-BE49-F238E27FC236}">
              <a16:creationId xmlns:a16="http://schemas.microsoft.com/office/drawing/2014/main" id="{7467AAFD-1CB9-447A-AD91-BF513A71656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31" name="Text Box 66">
          <a:extLst>
            <a:ext uri="{FF2B5EF4-FFF2-40B4-BE49-F238E27FC236}">
              <a16:creationId xmlns:a16="http://schemas.microsoft.com/office/drawing/2014/main" id="{5FF538EC-7D67-459F-BF64-FFB632B218A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32" name="Text Box 67">
          <a:extLst>
            <a:ext uri="{FF2B5EF4-FFF2-40B4-BE49-F238E27FC236}">
              <a16:creationId xmlns:a16="http://schemas.microsoft.com/office/drawing/2014/main" id="{D72653A7-DE6D-4C55-9273-035EACF1D4A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33" name="Text Box 68">
          <a:extLst>
            <a:ext uri="{FF2B5EF4-FFF2-40B4-BE49-F238E27FC236}">
              <a16:creationId xmlns:a16="http://schemas.microsoft.com/office/drawing/2014/main" id="{190D36AB-3130-45D7-8AE7-16BDE88C07A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34" name="Text Box 69">
          <a:extLst>
            <a:ext uri="{FF2B5EF4-FFF2-40B4-BE49-F238E27FC236}">
              <a16:creationId xmlns:a16="http://schemas.microsoft.com/office/drawing/2014/main" id="{733BA625-43E7-40AD-9507-57248B0EC5C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35" name="Text Box 70">
          <a:extLst>
            <a:ext uri="{FF2B5EF4-FFF2-40B4-BE49-F238E27FC236}">
              <a16:creationId xmlns:a16="http://schemas.microsoft.com/office/drawing/2014/main" id="{AD328150-F990-4056-8F05-EB816417E82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36" name="Text Box 71">
          <a:extLst>
            <a:ext uri="{FF2B5EF4-FFF2-40B4-BE49-F238E27FC236}">
              <a16:creationId xmlns:a16="http://schemas.microsoft.com/office/drawing/2014/main" id="{64EA8165-90A5-477E-AE04-EF3CA648F16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37" name="Text Box 72">
          <a:extLst>
            <a:ext uri="{FF2B5EF4-FFF2-40B4-BE49-F238E27FC236}">
              <a16:creationId xmlns:a16="http://schemas.microsoft.com/office/drawing/2014/main" id="{5B4A5F19-0FD5-4076-B2ED-83BCC99D565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38" name="Text Box 73">
          <a:extLst>
            <a:ext uri="{FF2B5EF4-FFF2-40B4-BE49-F238E27FC236}">
              <a16:creationId xmlns:a16="http://schemas.microsoft.com/office/drawing/2014/main" id="{E1E24FA3-AFB6-43BA-A265-E75221EC29D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39" name="Text Box 74">
          <a:extLst>
            <a:ext uri="{FF2B5EF4-FFF2-40B4-BE49-F238E27FC236}">
              <a16:creationId xmlns:a16="http://schemas.microsoft.com/office/drawing/2014/main" id="{4A6FCECE-AB7D-47D1-94B8-08A46CCD075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40" name="Text Box 75">
          <a:extLst>
            <a:ext uri="{FF2B5EF4-FFF2-40B4-BE49-F238E27FC236}">
              <a16:creationId xmlns:a16="http://schemas.microsoft.com/office/drawing/2014/main" id="{A4B43B3F-909C-4F16-99FC-A77959BC09B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41" name="Text Box 76">
          <a:extLst>
            <a:ext uri="{FF2B5EF4-FFF2-40B4-BE49-F238E27FC236}">
              <a16:creationId xmlns:a16="http://schemas.microsoft.com/office/drawing/2014/main" id="{5218E473-DF90-40EE-B833-CE881E6B52B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42" name="Text Box 77">
          <a:extLst>
            <a:ext uri="{FF2B5EF4-FFF2-40B4-BE49-F238E27FC236}">
              <a16:creationId xmlns:a16="http://schemas.microsoft.com/office/drawing/2014/main" id="{146F7338-4CB3-4510-B3DD-13AC5662237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43" name="Text Box 78">
          <a:extLst>
            <a:ext uri="{FF2B5EF4-FFF2-40B4-BE49-F238E27FC236}">
              <a16:creationId xmlns:a16="http://schemas.microsoft.com/office/drawing/2014/main" id="{F02547D2-61CF-4C7D-83AA-3D7B4E5DF55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44" name="Text Box 79">
          <a:extLst>
            <a:ext uri="{FF2B5EF4-FFF2-40B4-BE49-F238E27FC236}">
              <a16:creationId xmlns:a16="http://schemas.microsoft.com/office/drawing/2014/main" id="{ECF9A07D-E3D5-4237-8154-5321CF8F1A1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45" name="Text Box 80">
          <a:extLst>
            <a:ext uri="{FF2B5EF4-FFF2-40B4-BE49-F238E27FC236}">
              <a16:creationId xmlns:a16="http://schemas.microsoft.com/office/drawing/2014/main" id="{1039CB7F-AA0F-447F-B8C1-8D54A791EC6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46" name="Text Box 81">
          <a:extLst>
            <a:ext uri="{FF2B5EF4-FFF2-40B4-BE49-F238E27FC236}">
              <a16:creationId xmlns:a16="http://schemas.microsoft.com/office/drawing/2014/main" id="{46DC11CE-41A3-493D-97AB-657A0D240A1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47" name="Text Box 82">
          <a:extLst>
            <a:ext uri="{FF2B5EF4-FFF2-40B4-BE49-F238E27FC236}">
              <a16:creationId xmlns:a16="http://schemas.microsoft.com/office/drawing/2014/main" id="{44995FB9-8A98-4B3F-A8E2-6506DABB9B6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48" name="Text Box 83">
          <a:extLst>
            <a:ext uri="{FF2B5EF4-FFF2-40B4-BE49-F238E27FC236}">
              <a16:creationId xmlns:a16="http://schemas.microsoft.com/office/drawing/2014/main" id="{3B31CEF5-7159-4D98-A013-53AC9860F57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49" name="Text Box 84">
          <a:extLst>
            <a:ext uri="{FF2B5EF4-FFF2-40B4-BE49-F238E27FC236}">
              <a16:creationId xmlns:a16="http://schemas.microsoft.com/office/drawing/2014/main" id="{D4F30880-A9BD-4D84-9864-5FAB4EC1B4C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50" name="Text Box 85">
          <a:extLst>
            <a:ext uri="{FF2B5EF4-FFF2-40B4-BE49-F238E27FC236}">
              <a16:creationId xmlns:a16="http://schemas.microsoft.com/office/drawing/2014/main" id="{AEE28F66-9B74-4F23-A792-6A2BD58AC4B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51" name="Text Box 86">
          <a:extLst>
            <a:ext uri="{FF2B5EF4-FFF2-40B4-BE49-F238E27FC236}">
              <a16:creationId xmlns:a16="http://schemas.microsoft.com/office/drawing/2014/main" id="{FD8EB26D-02E9-4F8A-98D1-7860BE57102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52" name="Text Box 87">
          <a:extLst>
            <a:ext uri="{FF2B5EF4-FFF2-40B4-BE49-F238E27FC236}">
              <a16:creationId xmlns:a16="http://schemas.microsoft.com/office/drawing/2014/main" id="{8C53BF44-C07A-4709-88BF-1E72693E5F7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53" name="Text Box 88">
          <a:extLst>
            <a:ext uri="{FF2B5EF4-FFF2-40B4-BE49-F238E27FC236}">
              <a16:creationId xmlns:a16="http://schemas.microsoft.com/office/drawing/2014/main" id="{E1379FE0-C64E-4F9F-8D37-33F5AAA1976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54" name="Text Box 89">
          <a:extLst>
            <a:ext uri="{FF2B5EF4-FFF2-40B4-BE49-F238E27FC236}">
              <a16:creationId xmlns:a16="http://schemas.microsoft.com/office/drawing/2014/main" id="{BA2CFBE7-46C8-4BB0-B4FB-28C8A7553A0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55" name="Text Box 90">
          <a:extLst>
            <a:ext uri="{FF2B5EF4-FFF2-40B4-BE49-F238E27FC236}">
              <a16:creationId xmlns:a16="http://schemas.microsoft.com/office/drawing/2014/main" id="{609297C9-2EB6-4322-8C8F-B50FF8AB707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56" name="Text Box 91">
          <a:extLst>
            <a:ext uri="{FF2B5EF4-FFF2-40B4-BE49-F238E27FC236}">
              <a16:creationId xmlns:a16="http://schemas.microsoft.com/office/drawing/2014/main" id="{93C264A8-DF90-455A-9B30-876E9AED97D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57" name="Text Box 92">
          <a:extLst>
            <a:ext uri="{FF2B5EF4-FFF2-40B4-BE49-F238E27FC236}">
              <a16:creationId xmlns:a16="http://schemas.microsoft.com/office/drawing/2014/main" id="{9DD9D9EA-7F1B-43C9-BA2D-E07206250AE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58" name="Text Box 26">
          <a:extLst>
            <a:ext uri="{FF2B5EF4-FFF2-40B4-BE49-F238E27FC236}">
              <a16:creationId xmlns:a16="http://schemas.microsoft.com/office/drawing/2014/main" id="{B77AC72D-0806-44A0-B585-D1AF40A96D4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59" name="Text Box 27">
          <a:extLst>
            <a:ext uri="{FF2B5EF4-FFF2-40B4-BE49-F238E27FC236}">
              <a16:creationId xmlns:a16="http://schemas.microsoft.com/office/drawing/2014/main" id="{31301B51-8506-40A3-A22E-03FC6DFA133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60" name="Text Box 28">
          <a:extLst>
            <a:ext uri="{FF2B5EF4-FFF2-40B4-BE49-F238E27FC236}">
              <a16:creationId xmlns:a16="http://schemas.microsoft.com/office/drawing/2014/main" id="{B22B8F21-327A-42B3-B2AC-1DF82041207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61" name="Text Box 29">
          <a:extLst>
            <a:ext uri="{FF2B5EF4-FFF2-40B4-BE49-F238E27FC236}">
              <a16:creationId xmlns:a16="http://schemas.microsoft.com/office/drawing/2014/main" id="{F6837053-BF07-4E14-B338-4C7D7D343A4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62" name="Text Box 30">
          <a:extLst>
            <a:ext uri="{FF2B5EF4-FFF2-40B4-BE49-F238E27FC236}">
              <a16:creationId xmlns:a16="http://schemas.microsoft.com/office/drawing/2014/main" id="{34F72D14-6937-4296-9419-D21A5727BAB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63" name="Text Box 31">
          <a:extLst>
            <a:ext uri="{FF2B5EF4-FFF2-40B4-BE49-F238E27FC236}">
              <a16:creationId xmlns:a16="http://schemas.microsoft.com/office/drawing/2014/main" id="{AB2CD170-60AA-4FC2-8A77-9C5677D96B4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64" name="Text Box 32">
          <a:extLst>
            <a:ext uri="{FF2B5EF4-FFF2-40B4-BE49-F238E27FC236}">
              <a16:creationId xmlns:a16="http://schemas.microsoft.com/office/drawing/2014/main" id="{485179A8-426D-4A71-9222-26A1CF6082D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65" name="Text Box 33">
          <a:extLst>
            <a:ext uri="{FF2B5EF4-FFF2-40B4-BE49-F238E27FC236}">
              <a16:creationId xmlns:a16="http://schemas.microsoft.com/office/drawing/2014/main" id="{282CC85C-22CC-4475-8011-FA88EFA689D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66" name="Text Box 34">
          <a:extLst>
            <a:ext uri="{FF2B5EF4-FFF2-40B4-BE49-F238E27FC236}">
              <a16:creationId xmlns:a16="http://schemas.microsoft.com/office/drawing/2014/main" id="{4D912B20-1951-42C7-A031-8773710A05B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67" name="Text Box 35">
          <a:extLst>
            <a:ext uri="{FF2B5EF4-FFF2-40B4-BE49-F238E27FC236}">
              <a16:creationId xmlns:a16="http://schemas.microsoft.com/office/drawing/2014/main" id="{D6B1D208-7348-4B98-88A3-79E780CF2E1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68" name="Text Box 36">
          <a:extLst>
            <a:ext uri="{FF2B5EF4-FFF2-40B4-BE49-F238E27FC236}">
              <a16:creationId xmlns:a16="http://schemas.microsoft.com/office/drawing/2014/main" id="{099A2B1B-740A-4B68-98A9-7729AD33A18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69" name="Text Box 37">
          <a:extLst>
            <a:ext uri="{FF2B5EF4-FFF2-40B4-BE49-F238E27FC236}">
              <a16:creationId xmlns:a16="http://schemas.microsoft.com/office/drawing/2014/main" id="{08A793B6-69E0-4FCA-8E89-231C0AE314C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70" name="Text Box 38">
          <a:extLst>
            <a:ext uri="{FF2B5EF4-FFF2-40B4-BE49-F238E27FC236}">
              <a16:creationId xmlns:a16="http://schemas.microsoft.com/office/drawing/2014/main" id="{077CCDF6-604C-4AE4-B441-4A9E064ABCB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71" name="Text Box 39">
          <a:extLst>
            <a:ext uri="{FF2B5EF4-FFF2-40B4-BE49-F238E27FC236}">
              <a16:creationId xmlns:a16="http://schemas.microsoft.com/office/drawing/2014/main" id="{A8AD9606-B312-494D-AB05-F31D8A80F1C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72" name="Text Box 40">
          <a:extLst>
            <a:ext uri="{FF2B5EF4-FFF2-40B4-BE49-F238E27FC236}">
              <a16:creationId xmlns:a16="http://schemas.microsoft.com/office/drawing/2014/main" id="{57C175B5-EC7B-43AC-972F-BD71E2F9523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73" name="Text Box 41">
          <a:extLst>
            <a:ext uri="{FF2B5EF4-FFF2-40B4-BE49-F238E27FC236}">
              <a16:creationId xmlns:a16="http://schemas.microsoft.com/office/drawing/2014/main" id="{827F1D12-BF60-4FEC-B526-41998398F45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74" name="Text Box 42">
          <a:extLst>
            <a:ext uri="{FF2B5EF4-FFF2-40B4-BE49-F238E27FC236}">
              <a16:creationId xmlns:a16="http://schemas.microsoft.com/office/drawing/2014/main" id="{B5203939-E910-4252-892F-2C3DCEAB5A3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75" name="Text Box 43">
          <a:extLst>
            <a:ext uri="{FF2B5EF4-FFF2-40B4-BE49-F238E27FC236}">
              <a16:creationId xmlns:a16="http://schemas.microsoft.com/office/drawing/2014/main" id="{7B33935A-65BA-41F1-87CB-E9F613AD9C2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76" name="Text Box 44">
          <a:extLst>
            <a:ext uri="{FF2B5EF4-FFF2-40B4-BE49-F238E27FC236}">
              <a16:creationId xmlns:a16="http://schemas.microsoft.com/office/drawing/2014/main" id="{32DC3F0A-8576-48B0-AF35-1FC91EEBF60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77" name="Text Box 45">
          <a:extLst>
            <a:ext uri="{FF2B5EF4-FFF2-40B4-BE49-F238E27FC236}">
              <a16:creationId xmlns:a16="http://schemas.microsoft.com/office/drawing/2014/main" id="{0D9EDDC1-2FC4-4A25-AE62-B85DDFAB9DC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78" name="Text Box 46">
          <a:extLst>
            <a:ext uri="{FF2B5EF4-FFF2-40B4-BE49-F238E27FC236}">
              <a16:creationId xmlns:a16="http://schemas.microsoft.com/office/drawing/2014/main" id="{02827B1D-137A-4529-87B6-AF3A2FB6243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79" name="Text Box 47">
          <a:extLst>
            <a:ext uri="{FF2B5EF4-FFF2-40B4-BE49-F238E27FC236}">
              <a16:creationId xmlns:a16="http://schemas.microsoft.com/office/drawing/2014/main" id="{92968FA6-D0BE-4E12-AE2B-4481DE1EA3A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80" name="Text Box 49">
          <a:extLst>
            <a:ext uri="{FF2B5EF4-FFF2-40B4-BE49-F238E27FC236}">
              <a16:creationId xmlns:a16="http://schemas.microsoft.com/office/drawing/2014/main" id="{D4A0BC8D-6794-4A6E-BA8E-028C2FEDB28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81" name="Text Box 50">
          <a:extLst>
            <a:ext uri="{FF2B5EF4-FFF2-40B4-BE49-F238E27FC236}">
              <a16:creationId xmlns:a16="http://schemas.microsoft.com/office/drawing/2014/main" id="{8D07E62C-C56F-44FE-87F8-7016EFEB5F4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82" name="Text Box 51">
          <a:extLst>
            <a:ext uri="{FF2B5EF4-FFF2-40B4-BE49-F238E27FC236}">
              <a16:creationId xmlns:a16="http://schemas.microsoft.com/office/drawing/2014/main" id="{BF6B81BA-8492-4527-AF25-22FDFD97E50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83" name="Text Box 52">
          <a:extLst>
            <a:ext uri="{FF2B5EF4-FFF2-40B4-BE49-F238E27FC236}">
              <a16:creationId xmlns:a16="http://schemas.microsoft.com/office/drawing/2014/main" id="{157D6CCC-FBE1-46C4-9113-9392BFAF8C1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84" name="Text Box 53">
          <a:extLst>
            <a:ext uri="{FF2B5EF4-FFF2-40B4-BE49-F238E27FC236}">
              <a16:creationId xmlns:a16="http://schemas.microsoft.com/office/drawing/2014/main" id="{D0501BBA-872C-4A29-B685-C3712716A51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85" name="Text Box 54">
          <a:extLst>
            <a:ext uri="{FF2B5EF4-FFF2-40B4-BE49-F238E27FC236}">
              <a16:creationId xmlns:a16="http://schemas.microsoft.com/office/drawing/2014/main" id="{5557E52C-07C8-48C6-A816-886CE7282D2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86" name="Text Box 55">
          <a:extLst>
            <a:ext uri="{FF2B5EF4-FFF2-40B4-BE49-F238E27FC236}">
              <a16:creationId xmlns:a16="http://schemas.microsoft.com/office/drawing/2014/main" id="{B9AE35A6-3F11-4ECF-ACF3-E2ECB57DC65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87" name="Text Box 56">
          <a:extLst>
            <a:ext uri="{FF2B5EF4-FFF2-40B4-BE49-F238E27FC236}">
              <a16:creationId xmlns:a16="http://schemas.microsoft.com/office/drawing/2014/main" id="{38BA7850-FFCD-4016-A9A0-0C8A1C41AD3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88" name="Text Box 57">
          <a:extLst>
            <a:ext uri="{FF2B5EF4-FFF2-40B4-BE49-F238E27FC236}">
              <a16:creationId xmlns:a16="http://schemas.microsoft.com/office/drawing/2014/main" id="{58395818-B323-462E-8010-BD108F6FD19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89" name="Text Box 58">
          <a:extLst>
            <a:ext uri="{FF2B5EF4-FFF2-40B4-BE49-F238E27FC236}">
              <a16:creationId xmlns:a16="http://schemas.microsoft.com/office/drawing/2014/main" id="{048BCD3C-18AB-4A16-89E3-F6C0D5D7B9E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90" name="Text Box 59">
          <a:extLst>
            <a:ext uri="{FF2B5EF4-FFF2-40B4-BE49-F238E27FC236}">
              <a16:creationId xmlns:a16="http://schemas.microsoft.com/office/drawing/2014/main" id="{CDF0848C-1595-468A-8AF0-8A9A604D6C8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91" name="Text Box 60">
          <a:extLst>
            <a:ext uri="{FF2B5EF4-FFF2-40B4-BE49-F238E27FC236}">
              <a16:creationId xmlns:a16="http://schemas.microsoft.com/office/drawing/2014/main" id="{4370734D-2296-49A1-A38E-EBF09DF26A1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92" name="Text Box 61">
          <a:extLst>
            <a:ext uri="{FF2B5EF4-FFF2-40B4-BE49-F238E27FC236}">
              <a16:creationId xmlns:a16="http://schemas.microsoft.com/office/drawing/2014/main" id="{9D65DBA8-2522-4DDD-B907-AA7281F8882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93" name="Text Box 62">
          <a:extLst>
            <a:ext uri="{FF2B5EF4-FFF2-40B4-BE49-F238E27FC236}">
              <a16:creationId xmlns:a16="http://schemas.microsoft.com/office/drawing/2014/main" id="{79C6CDC1-C005-4B94-AD27-7748DDF57AF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94" name="Text Box 63">
          <a:extLst>
            <a:ext uri="{FF2B5EF4-FFF2-40B4-BE49-F238E27FC236}">
              <a16:creationId xmlns:a16="http://schemas.microsoft.com/office/drawing/2014/main" id="{A5B6A6DD-9A1A-46AB-968E-36588A2ED25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95" name="Text Box 64">
          <a:extLst>
            <a:ext uri="{FF2B5EF4-FFF2-40B4-BE49-F238E27FC236}">
              <a16:creationId xmlns:a16="http://schemas.microsoft.com/office/drawing/2014/main" id="{F78D1B41-B29A-49B8-AB0F-774086DA773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96" name="Text Box 65">
          <a:extLst>
            <a:ext uri="{FF2B5EF4-FFF2-40B4-BE49-F238E27FC236}">
              <a16:creationId xmlns:a16="http://schemas.microsoft.com/office/drawing/2014/main" id="{C3D97303-1D06-40E1-8358-0E6E80475D6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97" name="Text Box 66">
          <a:extLst>
            <a:ext uri="{FF2B5EF4-FFF2-40B4-BE49-F238E27FC236}">
              <a16:creationId xmlns:a16="http://schemas.microsoft.com/office/drawing/2014/main" id="{C4F66F50-34E8-4481-9B0B-FA3C38A997A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98" name="Text Box 67">
          <a:extLst>
            <a:ext uri="{FF2B5EF4-FFF2-40B4-BE49-F238E27FC236}">
              <a16:creationId xmlns:a16="http://schemas.microsoft.com/office/drawing/2014/main" id="{CA013DB1-BE24-491E-B683-1ED375D28C4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099" name="Text Box 68">
          <a:extLst>
            <a:ext uri="{FF2B5EF4-FFF2-40B4-BE49-F238E27FC236}">
              <a16:creationId xmlns:a16="http://schemas.microsoft.com/office/drawing/2014/main" id="{1E33CBBB-96D9-4B52-95DD-6C9FA15E502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00" name="Text Box 69">
          <a:extLst>
            <a:ext uri="{FF2B5EF4-FFF2-40B4-BE49-F238E27FC236}">
              <a16:creationId xmlns:a16="http://schemas.microsoft.com/office/drawing/2014/main" id="{C238B896-EE94-4217-932A-98345AEC2AB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01" name="Text Box 70">
          <a:extLst>
            <a:ext uri="{FF2B5EF4-FFF2-40B4-BE49-F238E27FC236}">
              <a16:creationId xmlns:a16="http://schemas.microsoft.com/office/drawing/2014/main" id="{A671170F-034B-4AAF-A4C1-E4C7B68EF7D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02" name="Text Box 71">
          <a:extLst>
            <a:ext uri="{FF2B5EF4-FFF2-40B4-BE49-F238E27FC236}">
              <a16:creationId xmlns:a16="http://schemas.microsoft.com/office/drawing/2014/main" id="{739F0EBD-A18E-418F-9DE6-D9F9293DEE6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03" name="Text Box 72">
          <a:extLst>
            <a:ext uri="{FF2B5EF4-FFF2-40B4-BE49-F238E27FC236}">
              <a16:creationId xmlns:a16="http://schemas.microsoft.com/office/drawing/2014/main" id="{3C83ECF1-B179-4BF0-A962-37F0F35189C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04" name="Text Box 73">
          <a:extLst>
            <a:ext uri="{FF2B5EF4-FFF2-40B4-BE49-F238E27FC236}">
              <a16:creationId xmlns:a16="http://schemas.microsoft.com/office/drawing/2014/main" id="{F9AFB7F5-5047-4E60-9473-4100C0D4124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05" name="Text Box 74">
          <a:extLst>
            <a:ext uri="{FF2B5EF4-FFF2-40B4-BE49-F238E27FC236}">
              <a16:creationId xmlns:a16="http://schemas.microsoft.com/office/drawing/2014/main" id="{1C25B4E7-3C6A-48E3-985D-94905B52680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06" name="Text Box 75">
          <a:extLst>
            <a:ext uri="{FF2B5EF4-FFF2-40B4-BE49-F238E27FC236}">
              <a16:creationId xmlns:a16="http://schemas.microsoft.com/office/drawing/2014/main" id="{85F5FAD2-B7F2-4201-B1FD-30E313F5E32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07" name="Text Box 76">
          <a:extLst>
            <a:ext uri="{FF2B5EF4-FFF2-40B4-BE49-F238E27FC236}">
              <a16:creationId xmlns:a16="http://schemas.microsoft.com/office/drawing/2014/main" id="{1728032E-4B0A-44D8-9A1F-6865E602DDA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08" name="Text Box 77">
          <a:extLst>
            <a:ext uri="{FF2B5EF4-FFF2-40B4-BE49-F238E27FC236}">
              <a16:creationId xmlns:a16="http://schemas.microsoft.com/office/drawing/2014/main" id="{9804DE0D-C87A-4FCA-BEE1-551D2719C14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09" name="Text Box 78">
          <a:extLst>
            <a:ext uri="{FF2B5EF4-FFF2-40B4-BE49-F238E27FC236}">
              <a16:creationId xmlns:a16="http://schemas.microsoft.com/office/drawing/2014/main" id="{A8C61F65-818F-4D43-BA4E-40719E1209A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10" name="Text Box 79">
          <a:extLst>
            <a:ext uri="{FF2B5EF4-FFF2-40B4-BE49-F238E27FC236}">
              <a16:creationId xmlns:a16="http://schemas.microsoft.com/office/drawing/2014/main" id="{46D4E7EA-0FDA-416C-BAAD-305FF62C29B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11" name="Text Box 80">
          <a:extLst>
            <a:ext uri="{FF2B5EF4-FFF2-40B4-BE49-F238E27FC236}">
              <a16:creationId xmlns:a16="http://schemas.microsoft.com/office/drawing/2014/main" id="{C33C487C-F07B-4DE1-8231-898C3B5A63B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12" name="Text Box 81">
          <a:extLst>
            <a:ext uri="{FF2B5EF4-FFF2-40B4-BE49-F238E27FC236}">
              <a16:creationId xmlns:a16="http://schemas.microsoft.com/office/drawing/2014/main" id="{7170BA15-85F8-4EBE-8F4F-95FCEB98BD0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13" name="Text Box 82">
          <a:extLst>
            <a:ext uri="{FF2B5EF4-FFF2-40B4-BE49-F238E27FC236}">
              <a16:creationId xmlns:a16="http://schemas.microsoft.com/office/drawing/2014/main" id="{2BBDF6AF-DE59-48F2-B37D-74DEBE8BF70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14" name="Text Box 83">
          <a:extLst>
            <a:ext uri="{FF2B5EF4-FFF2-40B4-BE49-F238E27FC236}">
              <a16:creationId xmlns:a16="http://schemas.microsoft.com/office/drawing/2014/main" id="{3DA09286-38C9-41CB-987D-7E59D476969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15" name="Text Box 84">
          <a:extLst>
            <a:ext uri="{FF2B5EF4-FFF2-40B4-BE49-F238E27FC236}">
              <a16:creationId xmlns:a16="http://schemas.microsoft.com/office/drawing/2014/main" id="{A675BF81-2243-4E7B-ACCB-6BCA69D2037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16" name="Text Box 85">
          <a:extLst>
            <a:ext uri="{FF2B5EF4-FFF2-40B4-BE49-F238E27FC236}">
              <a16:creationId xmlns:a16="http://schemas.microsoft.com/office/drawing/2014/main" id="{6D409FFF-5DEA-424A-96C8-D2BC32686C9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17" name="Text Box 86">
          <a:extLst>
            <a:ext uri="{FF2B5EF4-FFF2-40B4-BE49-F238E27FC236}">
              <a16:creationId xmlns:a16="http://schemas.microsoft.com/office/drawing/2014/main" id="{069D8BCD-1EB3-48A9-A9AD-845586904A3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18" name="Text Box 87">
          <a:extLst>
            <a:ext uri="{FF2B5EF4-FFF2-40B4-BE49-F238E27FC236}">
              <a16:creationId xmlns:a16="http://schemas.microsoft.com/office/drawing/2014/main" id="{4963D981-B99B-4DD8-ACA6-28C9990212B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19" name="Text Box 88">
          <a:extLst>
            <a:ext uri="{FF2B5EF4-FFF2-40B4-BE49-F238E27FC236}">
              <a16:creationId xmlns:a16="http://schemas.microsoft.com/office/drawing/2014/main" id="{33BD36BB-6E7C-4169-A7B9-4B8AB24FE64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20" name="Text Box 89">
          <a:extLst>
            <a:ext uri="{FF2B5EF4-FFF2-40B4-BE49-F238E27FC236}">
              <a16:creationId xmlns:a16="http://schemas.microsoft.com/office/drawing/2014/main" id="{58174E66-1169-41C4-82CC-942599D6A57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21" name="Text Box 90">
          <a:extLst>
            <a:ext uri="{FF2B5EF4-FFF2-40B4-BE49-F238E27FC236}">
              <a16:creationId xmlns:a16="http://schemas.microsoft.com/office/drawing/2014/main" id="{FC50AEA9-6007-45EB-AD07-774F1EC1542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22" name="Text Box 91">
          <a:extLst>
            <a:ext uri="{FF2B5EF4-FFF2-40B4-BE49-F238E27FC236}">
              <a16:creationId xmlns:a16="http://schemas.microsoft.com/office/drawing/2014/main" id="{AB1EFDF6-1671-44B6-90CE-4A37BE1E36D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23" name="Text Box 92">
          <a:extLst>
            <a:ext uri="{FF2B5EF4-FFF2-40B4-BE49-F238E27FC236}">
              <a16:creationId xmlns:a16="http://schemas.microsoft.com/office/drawing/2014/main" id="{6F0482E7-F422-42B1-B625-D3BD9557288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24" name="Text Box 26">
          <a:extLst>
            <a:ext uri="{FF2B5EF4-FFF2-40B4-BE49-F238E27FC236}">
              <a16:creationId xmlns:a16="http://schemas.microsoft.com/office/drawing/2014/main" id="{CD6495FB-0482-4B0C-AD67-DBDE7B37D68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25" name="Text Box 27">
          <a:extLst>
            <a:ext uri="{FF2B5EF4-FFF2-40B4-BE49-F238E27FC236}">
              <a16:creationId xmlns:a16="http://schemas.microsoft.com/office/drawing/2014/main" id="{943146A7-42F6-420C-9B47-E42B1293D29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26" name="Text Box 28">
          <a:extLst>
            <a:ext uri="{FF2B5EF4-FFF2-40B4-BE49-F238E27FC236}">
              <a16:creationId xmlns:a16="http://schemas.microsoft.com/office/drawing/2014/main" id="{3480EC99-60B1-48BD-91DE-ACF3F61B1E9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27" name="Text Box 29">
          <a:extLst>
            <a:ext uri="{FF2B5EF4-FFF2-40B4-BE49-F238E27FC236}">
              <a16:creationId xmlns:a16="http://schemas.microsoft.com/office/drawing/2014/main" id="{ED26D09D-8B3B-48C8-98B1-11DB20E760A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28" name="Text Box 30">
          <a:extLst>
            <a:ext uri="{FF2B5EF4-FFF2-40B4-BE49-F238E27FC236}">
              <a16:creationId xmlns:a16="http://schemas.microsoft.com/office/drawing/2014/main" id="{3E2C2768-B608-4AEB-8604-958C9F05D96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29" name="Text Box 31">
          <a:extLst>
            <a:ext uri="{FF2B5EF4-FFF2-40B4-BE49-F238E27FC236}">
              <a16:creationId xmlns:a16="http://schemas.microsoft.com/office/drawing/2014/main" id="{8DD33759-1B94-415F-8C30-F046C2E0A8A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30" name="Text Box 32">
          <a:extLst>
            <a:ext uri="{FF2B5EF4-FFF2-40B4-BE49-F238E27FC236}">
              <a16:creationId xmlns:a16="http://schemas.microsoft.com/office/drawing/2014/main" id="{793A26F3-96A6-4B52-9B97-7C3F1CF3ED5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31" name="Text Box 33">
          <a:extLst>
            <a:ext uri="{FF2B5EF4-FFF2-40B4-BE49-F238E27FC236}">
              <a16:creationId xmlns:a16="http://schemas.microsoft.com/office/drawing/2014/main" id="{71D6B0EC-D463-465F-BC3E-79C498C5AE2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32" name="Text Box 34">
          <a:extLst>
            <a:ext uri="{FF2B5EF4-FFF2-40B4-BE49-F238E27FC236}">
              <a16:creationId xmlns:a16="http://schemas.microsoft.com/office/drawing/2014/main" id="{64BA2501-691C-4FD6-B775-7D2A1A0ABCA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33" name="Text Box 35">
          <a:extLst>
            <a:ext uri="{FF2B5EF4-FFF2-40B4-BE49-F238E27FC236}">
              <a16:creationId xmlns:a16="http://schemas.microsoft.com/office/drawing/2014/main" id="{CAFF8F4B-49BF-4953-A316-207258BC423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34" name="Text Box 36">
          <a:extLst>
            <a:ext uri="{FF2B5EF4-FFF2-40B4-BE49-F238E27FC236}">
              <a16:creationId xmlns:a16="http://schemas.microsoft.com/office/drawing/2014/main" id="{510C8DC8-62EE-4700-BB7F-CB194B11C34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35" name="Text Box 37">
          <a:extLst>
            <a:ext uri="{FF2B5EF4-FFF2-40B4-BE49-F238E27FC236}">
              <a16:creationId xmlns:a16="http://schemas.microsoft.com/office/drawing/2014/main" id="{5A6EC10F-F379-402A-BDAF-9C802635507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36" name="Text Box 38">
          <a:extLst>
            <a:ext uri="{FF2B5EF4-FFF2-40B4-BE49-F238E27FC236}">
              <a16:creationId xmlns:a16="http://schemas.microsoft.com/office/drawing/2014/main" id="{38CD740D-9333-4E59-B6CD-EE508D25787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37" name="Text Box 39">
          <a:extLst>
            <a:ext uri="{FF2B5EF4-FFF2-40B4-BE49-F238E27FC236}">
              <a16:creationId xmlns:a16="http://schemas.microsoft.com/office/drawing/2014/main" id="{E63229BE-CBFC-4C46-A9F0-EC140E29190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38" name="Text Box 40">
          <a:extLst>
            <a:ext uri="{FF2B5EF4-FFF2-40B4-BE49-F238E27FC236}">
              <a16:creationId xmlns:a16="http://schemas.microsoft.com/office/drawing/2014/main" id="{DF508734-6CE7-46A7-A9FD-777D1BE426E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39" name="Text Box 41">
          <a:extLst>
            <a:ext uri="{FF2B5EF4-FFF2-40B4-BE49-F238E27FC236}">
              <a16:creationId xmlns:a16="http://schemas.microsoft.com/office/drawing/2014/main" id="{DEB9B550-5B76-4C3F-BFB2-6249C91A175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40" name="Text Box 42">
          <a:extLst>
            <a:ext uri="{FF2B5EF4-FFF2-40B4-BE49-F238E27FC236}">
              <a16:creationId xmlns:a16="http://schemas.microsoft.com/office/drawing/2014/main" id="{AA12E779-DC88-4C3E-9B5C-92011426222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41" name="Text Box 43">
          <a:extLst>
            <a:ext uri="{FF2B5EF4-FFF2-40B4-BE49-F238E27FC236}">
              <a16:creationId xmlns:a16="http://schemas.microsoft.com/office/drawing/2014/main" id="{58939A25-2971-4299-8344-E00F257616E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42" name="Text Box 44">
          <a:extLst>
            <a:ext uri="{FF2B5EF4-FFF2-40B4-BE49-F238E27FC236}">
              <a16:creationId xmlns:a16="http://schemas.microsoft.com/office/drawing/2014/main" id="{3CE0B463-370D-4529-9C8E-20578C8505E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43" name="Text Box 45">
          <a:extLst>
            <a:ext uri="{FF2B5EF4-FFF2-40B4-BE49-F238E27FC236}">
              <a16:creationId xmlns:a16="http://schemas.microsoft.com/office/drawing/2014/main" id="{087A1883-3146-443A-9515-0B3D27B9994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44" name="Text Box 46">
          <a:extLst>
            <a:ext uri="{FF2B5EF4-FFF2-40B4-BE49-F238E27FC236}">
              <a16:creationId xmlns:a16="http://schemas.microsoft.com/office/drawing/2014/main" id="{DB08697E-F3EC-4347-8ADF-F0598C8FAD7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45" name="Text Box 47">
          <a:extLst>
            <a:ext uri="{FF2B5EF4-FFF2-40B4-BE49-F238E27FC236}">
              <a16:creationId xmlns:a16="http://schemas.microsoft.com/office/drawing/2014/main" id="{5ABDA567-51AF-4CB2-A00A-1194CEC7260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46" name="Text Box 49">
          <a:extLst>
            <a:ext uri="{FF2B5EF4-FFF2-40B4-BE49-F238E27FC236}">
              <a16:creationId xmlns:a16="http://schemas.microsoft.com/office/drawing/2014/main" id="{FBF29B8C-6E95-43B1-82CB-27354F13699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47" name="Text Box 50">
          <a:extLst>
            <a:ext uri="{FF2B5EF4-FFF2-40B4-BE49-F238E27FC236}">
              <a16:creationId xmlns:a16="http://schemas.microsoft.com/office/drawing/2014/main" id="{F609C0A2-4B87-4E4A-93DD-69B0C692B44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48" name="Text Box 51">
          <a:extLst>
            <a:ext uri="{FF2B5EF4-FFF2-40B4-BE49-F238E27FC236}">
              <a16:creationId xmlns:a16="http://schemas.microsoft.com/office/drawing/2014/main" id="{CC8D389F-6E19-4E82-80D2-77361A6A06C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49" name="Text Box 52">
          <a:extLst>
            <a:ext uri="{FF2B5EF4-FFF2-40B4-BE49-F238E27FC236}">
              <a16:creationId xmlns:a16="http://schemas.microsoft.com/office/drawing/2014/main" id="{DB2C15A6-F944-40D9-BE0A-0E32DCF0428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50" name="Text Box 53">
          <a:extLst>
            <a:ext uri="{FF2B5EF4-FFF2-40B4-BE49-F238E27FC236}">
              <a16:creationId xmlns:a16="http://schemas.microsoft.com/office/drawing/2014/main" id="{AE963EDF-33B5-4343-951B-29C89E56AAD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51" name="Text Box 54">
          <a:extLst>
            <a:ext uri="{FF2B5EF4-FFF2-40B4-BE49-F238E27FC236}">
              <a16:creationId xmlns:a16="http://schemas.microsoft.com/office/drawing/2014/main" id="{2D017D2B-D02C-449D-B570-4CEDB407E47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52" name="Text Box 55">
          <a:extLst>
            <a:ext uri="{FF2B5EF4-FFF2-40B4-BE49-F238E27FC236}">
              <a16:creationId xmlns:a16="http://schemas.microsoft.com/office/drawing/2014/main" id="{37AFC90A-184A-4491-B807-8E158CD7248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53" name="Text Box 56">
          <a:extLst>
            <a:ext uri="{FF2B5EF4-FFF2-40B4-BE49-F238E27FC236}">
              <a16:creationId xmlns:a16="http://schemas.microsoft.com/office/drawing/2014/main" id="{E13B8AF4-B8E4-4022-9C3A-16FEBFF6CEA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54" name="Text Box 57">
          <a:extLst>
            <a:ext uri="{FF2B5EF4-FFF2-40B4-BE49-F238E27FC236}">
              <a16:creationId xmlns:a16="http://schemas.microsoft.com/office/drawing/2014/main" id="{1B8A4596-A088-4401-B440-CB4E1E5F3DF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55" name="Text Box 60">
          <a:extLst>
            <a:ext uri="{FF2B5EF4-FFF2-40B4-BE49-F238E27FC236}">
              <a16:creationId xmlns:a16="http://schemas.microsoft.com/office/drawing/2014/main" id="{D036DC32-B380-4840-9CFD-BC2FFA9F428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56" name="Text Box 61">
          <a:extLst>
            <a:ext uri="{FF2B5EF4-FFF2-40B4-BE49-F238E27FC236}">
              <a16:creationId xmlns:a16="http://schemas.microsoft.com/office/drawing/2014/main" id="{081FBCA0-E16A-40B8-BE8F-3CF6FD36FAB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57" name="Text Box 62">
          <a:extLst>
            <a:ext uri="{FF2B5EF4-FFF2-40B4-BE49-F238E27FC236}">
              <a16:creationId xmlns:a16="http://schemas.microsoft.com/office/drawing/2014/main" id="{A12B530A-F5C5-4C24-ABF2-16B12C34BC4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58" name="Text Box 63">
          <a:extLst>
            <a:ext uri="{FF2B5EF4-FFF2-40B4-BE49-F238E27FC236}">
              <a16:creationId xmlns:a16="http://schemas.microsoft.com/office/drawing/2014/main" id="{687BFDCC-A1C3-40C7-B3F6-FCA59D3AFED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59" name="Text Box 64">
          <a:extLst>
            <a:ext uri="{FF2B5EF4-FFF2-40B4-BE49-F238E27FC236}">
              <a16:creationId xmlns:a16="http://schemas.microsoft.com/office/drawing/2014/main" id="{9ABBE03E-1B3D-4FB2-9F77-195BE2B35E4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60" name="Text Box 65">
          <a:extLst>
            <a:ext uri="{FF2B5EF4-FFF2-40B4-BE49-F238E27FC236}">
              <a16:creationId xmlns:a16="http://schemas.microsoft.com/office/drawing/2014/main" id="{44B3B93F-C92C-46C4-BB9E-5B7A1A2D8EE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61" name="Text Box 66">
          <a:extLst>
            <a:ext uri="{FF2B5EF4-FFF2-40B4-BE49-F238E27FC236}">
              <a16:creationId xmlns:a16="http://schemas.microsoft.com/office/drawing/2014/main" id="{7A854A1C-EF6E-4489-BF4D-A2E683FC5B4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62" name="Text Box 67">
          <a:extLst>
            <a:ext uri="{FF2B5EF4-FFF2-40B4-BE49-F238E27FC236}">
              <a16:creationId xmlns:a16="http://schemas.microsoft.com/office/drawing/2014/main" id="{0BEAE3A8-B66E-49CF-89C4-ACF80382107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63" name="Text Box 68">
          <a:extLst>
            <a:ext uri="{FF2B5EF4-FFF2-40B4-BE49-F238E27FC236}">
              <a16:creationId xmlns:a16="http://schemas.microsoft.com/office/drawing/2014/main" id="{F60B65D4-547C-4529-ACE2-EA6518A16F0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64" name="Text Box 69">
          <a:extLst>
            <a:ext uri="{FF2B5EF4-FFF2-40B4-BE49-F238E27FC236}">
              <a16:creationId xmlns:a16="http://schemas.microsoft.com/office/drawing/2014/main" id="{9BC4BBC6-C9D1-4AC5-B6C1-9A1F3853694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65" name="Text Box 70">
          <a:extLst>
            <a:ext uri="{FF2B5EF4-FFF2-40B4-BE49-F238E27FC236}">
              <a16:creationId xmlns:a16="http://schemas.microsoft.com/office/drawing/2014/main" id="{12D6408B-AC04-4CA0-B2BC-E7DFF89A2C4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66" name="Text Box 71">
          <a:extLst>
            <a:ext uri="{FF2B5EF4-FFF2-40B4-BE49-F238E27FC236}">
              <a16:creationId xmlns:a16="http://schemas.microsoft.com/office/drawing/2014/main" id="{1168DA83-5F31-4FF7-9D14-C11EAA27E41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67" name="Text Box 72">
          <a:extLst>
            <a:ext uri="{FF2B5EF4-FFF2-40B4-BE49-F238E27FC236}">
              <a16:creationId xmlns:a16="http://schemas.microsoft.com/office/drawing/2014/main" id="{15FC54B9-DFE8-40CC-8926-FEEF993C350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68" name="Text Box 73">
          <a:extLst>
            <a:ext uri="{FF2B5EF4-FFF2-40B4-BE49-F238E27FC236}">
              <a16:creationId xmlns:a16="http://schemas.microsoft.com/office/drawing/2014/main" id="{A1B99C63-3D94-485F-82C9-102745F3461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69" name="Text Box 74">
          <a:extLst>
            <a:ext uri="{FF2B5EF4-FFF2-40B4-BE49-F238E27FC236}">
              <a16:creationId xmlns:a16="http://schemas.microsoft.com/office/drawing/2014/main" id="{1B24BDB5-EE05-4900-8CF9-A7E0139B4C4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70" name="Text Box 75">
          <a:extLst>
            <a:ext uri="{FF2B5EF4-FFF2-40B4-BE49-F238E27FC236}">
              <a16:creationId xmlns:a16="http://schemas.microsoft.com/office/drawing/2014/main" id="{5790AE1A-2C99-4CD7-A451-DE5CAA4CED2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71" name="Text Box 76">
          <a:extLst>
            <a:ext uri="{FF2B5EF4-FFF2-40B4-BE49-F238E27FC236}">
              <a16:creationId xmlns:a16="http://schemas.microsoft.com/office/drawing/2014/main" id="{253BA8EB-38B2-4389-915E-1343914652D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72" name="Text Box 77">
          <a:extLst>
            <a:ext uri="{FF2B5EF4-FFF2-40B4-BE49-F238E27FC236}">
              <a16:creationId xmlns:a16="http://schemas.microsoft.com/office/drawing/2014/main" id="{0A4A63D8-CBF3-4779-93DD-AA1A9E1E2BF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73" name="Text Box 78">
          <a:extLst>
            <a:ext uri="{FF2B5EF4-FFF2-40B4-BE49-F238E27FC236}">
              <a16:creationId xmlns:a16="http://schemas.microsoft.com/office/drawing/2014/main" id="{E476FBB1-0DC0-4502-9554-979F08B6C33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74" name="Text Box 79">
          <a:extLst>
            <a:ext uri="{FF2B5EF4-FFF2-40B4-BE49-F238E27FC236}">
              <a16:creationId xmlns:a16="http://schemas.microsoft.com/office/drawing/2014/main" id="{F0A138C2-E78D-4A42-A146-7A992A0A7B7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75" name="Text Box 80">
          <a:extLst>
            <a:ext uri="{FF2B5EF4-FFF2-40B4-BE49-F238E27FC236}">
              <a16:creationId xmlns:a16="http://schemas.microsoft.com/office/drawing/2014/main" id="{C1A7038C-03BF-4FBF-A1D3-875F75174E2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76" name="Text Box 81">
          <a:extLst>
            <a:ext uri="{FF2B5EF4-FFF2-40B4-BE49-F238E27FC236}">
              <a16:creationId xmlns:a16="http://schemas.microsoft.com/office/drawing/2014/main" id="{8A61146A-AEA5-4CB3-8D19-BD59DF0B3E4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77" name="Text Box 82">
          <a:extLst>
            <a:ext uri="{FF2B5EF4-FFF2-40B4-BE49-F238E27FC236}">
              <a16:creationId xmlns:a16="http://schemas.microsoft.com/office/drawing/2014/main" id="{B80F7898-160C-47FF-8873-68397368389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78" name="Text Box 83">
          <a:extLst>
            <a:ext uri="{FF2B5EF4-FFF2-40B4-BE49-F238E27FC236}">
              <a16:creationId xmlns:a16="http://schemas.microsoft.com/office/drawing/2014/main" id="{BB4C1AB8-66EB-45C2-A522-6FCB1B90E76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79" name="Text Box 84">
          <a:extLst>
            <a:ext uri="{FF2B5EF4-FFF2-40B4-BE49-F238E27FC236}">
              <a16:creationId xmlns:a16="http://schemas.microsoft.com/office/drawing/2014/main" id="{F33D3642-ADF0-4F35-9C4F-3C7D2B577C4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80" name="Text Box 85">
          <a:extLst>
            <a:ext uri="{FF2B5EF4-FFF2-40B4-BE49-F238E27FC236}">
              <a16:creationId xmlns:a16="http://schemas.microsoft.com/office/drawing/2014/main" id="{00C5804C-6AA8-488E-8127-680F6F6589A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81" name="Text Box 86">
          <a:extLst>
            <a:ext uri="{FF2B5EF4-FFF2-40B4-BE49-F238E27FC236}">
              <a16:creationId xmlns:a16="http://schemas.microsoft.com/office/drawing/2014/main" id="{D51DB1BA-7E05-4780-8CFC-6FC1ADE3C17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82" name="Text Box 87">
          <a:extLst>
            <a:ext uri="{FF2B5EF4-FFF2-40B4-BE49-F238E27FC236}">
              <a16:creationId xmlns:a16="http://schemas.microsoft.com/office/drawing/2014/main" id="{86FA509D-9A6D-4B1F-A078-AD1D0946708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83" name="Text Box 88">
          <a:extLst>
            <a:ext uri="{FF2B5EF4-FFF2-40B4-BE49-F238E27FC236}">
              <a16:creationId xmlns:a16="http://schemas.microsoft.com/office/drawing/2014/main" id="{079616EA-8A5C-4B01-A032-EA5A9C0BF90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84" name="Text Box 89">
          <a:extLst>
            <a:ext uri="{FF2B5EF4-FFF2-40B4-BE49-F238E27FC236}">
              <a16:creationId xmlns:a16="http://schemas.microsoft.com/office/drawing/2014/main" id="{1F77B9B1-8069-4048-97B1-ED233E9CD31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85" name="Text Box 90">
          <a:extLst>
            <a:ext uri="{FF2B5EF4-FFF2-40B4-BE49-F238E27FC236}">
              <a16:creationId xmlns:a16="http://schemas.microsoft.com/office/drawing/2014/main" id="{7A4E4BF5-ED29-422F-BDA7-F4E2856501E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86" name="Text Box 91">
          <a:extLst>
            <a:ext uri="{FF2B5EF4-FFF2-40B4-BE49-F238E27FC236}">
              <a16:creationId xmlns:a16="http://schemas.microsoft.com/office/drawing/2014/main" id="{AC9F0F73-C73E-427A-8389-DE1634F6478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87" name="Text Box 92">
          <a:extLst>
            <a:ext uri="{FF2B5EF4-FFF2-40B4-BE49-F238E27FC236}">
              <a16:creationId xmlns:a16="http://schemas.microsoft.com/office/drawing/2014/main" id="{B5F26068-A436-4E25-8F1A-02FF78AC9BB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88" name="Text Box 26">
          <a:extLst>
            <a:ext uri="{FF2B5EF4-FFF2-40B4-BE49-F238E27FC236}">
              <a16:creationId xmlns:a16="http://schemas.microsoft.com/office/drawing/2014/main" id="{842F17B3-11B5-47C1-B074-6AA95D9BBDF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89" name="Text Box 27">
          <a:extLst>
            <a:ext uri="{FF2B5EF4-FFF2-40B4-BE49-F238E27FC236}">
              <a16:creationId xmlns:a16="http://schemas.microsoft.com/office/drawing/2014/main" id="{D0E4B44E-DC82-435E-91AA-A760B464778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90" name="Text Box 28">
          <a:extLst>
            <a:ext uri="{FF2B5EF4-FFF2-40B4-BE49-F238E27FC236}">
              <a16:creationId xmlns:a16="http://schemas.microsoft.com/office/drawing/2014/main" id="{D7E484F2-99CC-4CBD-B80A-A86F3ABB937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91" name="Text Box 29">
          <a:extLst>
            <a:ext uri="{FF2B5EF4-FFF2-40B4-BE49-F238E27FC236}">
              <a16:creationId xmlns:a16="http://schemas.microsoft.com/office/drawing/2014/main" id="{CBF731A4-3792-4327-BE74-463738105AD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92" name="Text Box 30">
          <a:extLst>
            <a:ext uri="{FF2B5EF4-FFF2-40B4-BE49-F238E27FC236}">
              <a16:creationId xmlns:a16="http://schemas.microsoft.com/office/drawing/2014/main" id="{5897A6CD-B818-49FC-A5E4-66062BD841F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93" name="Text Box 31">
          <a:extLst>
            <a:ext uri="{FF2B5EF4-FFF2-40B4-BE49-F238E27FC236}">
              <a16:creationId xmlns:a16="http://schemas.microsoft.com/office/drawing/2014/main" id="{D15FFB22-E7E4-4CBA-B102-8B0F9810DD5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94" name="Text Box 32">
          <a:extLst>
            <a:ext uri="{FF2B5EF4-FFF2-40B4-BE49-F238E27FC236}">
              <a16:creationId xmlns:a16="http://schemas.microsoft.com/office/drawing/2014/main" id="{C5F8F6AC-64BE-4787-B48F-CC333F13152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95" name="Text Box 33">
          <a:extLst>
            <a:ext uri="{FF2B5EF4-FFF2-40B4-BE49-F238E27FC236}">
              <a16:creationId xmlns:a16="http://schemas.microsoft.com/office/drawing/2014/main" id="{402ABBA4-0788-46EF-9D10-CEFA41D043F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96" name="Text Box 34">
          <a:extLst>
            <a:ext uri="{FF2B5EF4-FFF2-40B4-BE49-F238E27FC236}">
              <a16:creationId xmlns:a16="http://schemas.microsoft.com/office/drawing/2014/main" id="{71E0BBE3-AABC-40C3-B083-1CB0CB09BAB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97" name="Text Box 35">
          <a:extLst>
            <a:ext uri="{FF2B5EF4-FFF2-40B4-BE49-F238E27FC236}">
              <a16:creationId xmlns:a16="http://schemas.microsoft.com/office/drawing/2014/main" id="{E351D1A8-D463-4412-B07C-B4FA4E79E44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98" name="Text Box 36">
          <a:extLst>
            <a:ext uri="{FF2B5EF4-FFF2-40B4-BE49-F238E27FC236}">
              <a16:creationId xmlns:a16="http://schemas.microsoft.com/office/drawing/2014/main" id="{874E8994-0394-4DC4-9096-FCE059A7D62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199" name="Text Box 37">
          <a:extLst>
            <a:ext uri="{FF2B5EF4-FFF2-40B4-BE49-F238E27FC236}">
              <a16:creationId xmlns:a16="http://schemas.microsoft.com/office/drawing/2014/main" id="{C7C8C59A-2504-4993-9ABC-95A1E905020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00" name="Text Box 38">
          <a:extLst>
            <a:ext uri="{FF2B5EF4-FFF2-40B4-BE49-F238E27FC236}">
              <a16:creationId xmlns:a16="http://schemas.microsoft.com/office/drawing/2014/main" id="{80F8F222-DC09-4EF9-B1EB-5A49124B15B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01" name="Text Box 39">
          <a:extLst>
            <a:ext uri="{FF2B5EF4-FFF2-40B4-BE49-F238E27FC236}">
              <a16:creationId xmlns:a16="http://schemas.microsoft.com/office/drawing/2014/main" id="{C3ABA999-49D8-49FE-8CDC-56B24F4B59D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02" name="Text Box 40">
          <a:extLst>
            <a:ext uri="{FF2B5EF4-FFF2-40B4-BE49-F238E27FC236}">
              <a16:creationId xmlns:a16="http://schemas.microsoft.com/office/drawing/2014/main" id="{13A05F78-1697-4248-9B1D-855D07CB95F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03" name="Text Box 41">
          <a:extLst>
            <a:ext uri="{FF2B5EF4-FFF2-40B4-BE49-F238E27FC236}">
              <a16:creationId xmlns:a16="http://schemas.microsoft.com/office/drawing/2014/main" id="{B586F720-8227-40E0-A03B-D83A4B4E459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04" name="Text Box 42">
          <a:extLst>
            <a:ext uri="{FF2B5EF4-FFF2-40B4-BE49-F238E27FC236}">
              <a16:creationId xmlns:a16="http://schemas.microsoft.com/office/drawing/2014/main" id="{BAA6EEF0-36C2-40EB-ACC2-1A591574C15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05" name="Text Box 43">
          <a:extLst>
            <a:ext uri="{FF2B5EF4-FFF2-40B4-BE49-F238E27FC236}">
              <a16:creationId xmlns:a16="http://schemas.microsoft.com/office/drawing/2014/main" id="{DF8343B3-6247-4E0C-B580-04EB1A0C3D9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06" name="Text Box 44">
          <a:extLst>
            <a:ext uri="{FF2B5EF4-FFF2-40B4-BE49-F238E27FC236}">
              <a16:creationId xmlns:a16="http://schemas.microsoft.com/office/drawing/2014/main" id="{407B25CD-DAE1-4853-9A3C-FF5F1A00BF2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07" name="Text Box 45">
          <a:extLst>
            <a:ext uri="{FF2B5EF4-FFF2-40B4-BE49-F238E27FC236}">
              <a16:creationId xmlns:a16="http://schemas.microsoft.com/office/drawing/2014/main" id="{B86E7263-EC09-463C-AA43-9F8F1EA3469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08" name="Text Box 46">
          <a:extLst>
            <a:ext uri="{FF2B5EF4-FFF2-40B4-BE49-F238E27FC236}">
              <a16:creationId xmlns:a16="http://schemas.microsoft.com/office/drawing/2014/main" id="{5C2720F8-DD14-45DC-9AAD-03A206DD739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09" name="Text Box 47">
          <a:extLst>
            <a:ext uri="{FF2B5EF4-FFF2-40B4-BE49-F238E27FC236}">
              <a16:creationId xmlns:a16="http://schemas.microsoft.com/office/drawing/2014/main" id="{6BBDD6BD-A743-4E49-B9D0-470DBA69D5A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10" name="Text Box 49">
          <a:extLst>
            <a:ext uri="{FF2B5EF4-FFF2-40B4-BE49-F238E27FC236}">
              <a16:creationId xmlns:a16="http://schemas.microsoft.com/office/drawing/2014/main" id="{EDC96B47-5B80-41E9-B84B-02B7898237F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11" name="Text Box 50">
          <a:extLst>
            <a:ext uri="{FF2B5EF4-FFF2-40B4-BE49-F238E27FC236}">
              <a16:creationId xmlns:a16="http://schemas.microsoft.com/office/drawing/2014/main" id="{0EC76DA6-93A1-4F9A-8A03-08D663A70F3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12" name="Text Box 51">
          <a:extLst>
            <a:ext uri="{FF2B5EF4-FFF2-40B4-BE49-F238E27FC236}">
              <a16:creationId xmlns:a16="http://schemas.microsoft.com/office/drawing/2014/main" id="{4C07DFA5-E167-4F4A-BF9D-6EA86276C5C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13" name="Text Box 52">
          <a:extLst>
            <a:ext uri="{FF2B5EF4-FFF2-40B4-BE49-F238E27FC236}">
              <a16:creationId xmlns:a16="http://schemas.microsoft.com/office/drawing/2014/main" id="{9E3A936D-EDD4-4F68-8409-79553A1EBE7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14" name="Text Box 53">
          <a:extLst>
            <a:ext uri="{FF2B5EF4-FFF2-40B4-BE49-F238E27FC236}">
              <a16:creationId xmlns:a16="http://schemas.microsoft.com/office/drawing/2014/main" id="{795ADA27-BA79-4775-96F8-F6B08479932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15" name="Text Box 54">
          <a:extLst>
            <a:ext uri="{FF2B5EF4-FFF2-40B4-BE49-F238E27FC236}">
              <a16:creationId xmlns:a16="http://schemas.microsoft.com/office/drawing/2014/main" id="{B64F9854-2D24-49D4-B216-7EA747075BF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16" name="Text Box 55">
          <a:extLst>
            <a:ext uri="{FF2B5EF4-FFF2-40B4-BE49-F238E27FC236}">
              <a16:creationId xmlns:a16="http://schemas.microsoft.com/office/drawing/2014/main" id="{F7344180-CC9D-48AF-892B-5C41E906922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17" name="Text Box 56">
          <a:extLst>
            <a:ext uri="{FF2B5EF4-FFF2-40B4-BE49-F238E27FC236}">
              <a16:creationId xmlns:a16="http://schemas.microsoft.com/office/drawing/2014/main" id="{08013589-A03C-4C50-8C8E-B2901DC7EB0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18" name="Text Box 57">
          <a:extLst>
            <a:ext uri="{FF2B5EF4-FFF2-40B4-BE49-F238E27FC236}">
              <a16:creationId xmlns:a16="http://schemas.microsoft.com/office/drawing/2014/main" id="{A777EE0F-ACCE-448D-BFB4-90957276761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19" name="Text Box 58">
          <a:extLst>
            <a:ext uri="{FF2B5EF4-FFF2-40B4-BE49-F238E27FC236}">
              <a16:creationId xmlns:a16="http://schemas.microsoft.com/office/drawing/2014/main" id="{89B7EA5A-EA32-45CD-AD74-AC221F296C8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20" name="Text Box 59">
          <a:extLst>
            <a:ext uri="{FF2B5EF4-FFF2-40B4-BE49-F238E27FC236}">
              <a16:creationId xmlns:a16="http://schemas.microsoft.com/office/drawing/2014/main" id="{7513655E-2409-4FE4-8244-EE3BC4CCF6F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21" name="Text Box 60">
          <a:extLst>
            <a:ext uri="{FF2B5EF4-FFF2-40B4-BE49-F238E27FC236}">
              <a16:creationId xmlns:a16="http://schemas.microsoft.com/office/drawing/2014/main" id="{92D52DAF-C7BD-47C9-8F62-6D379E3D205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22" name="Text Box 61">
          <a:extLst>
            <a:ext uri="{FF2B5EF4-FFF2-40B4-BE49-F238E27FC236}">
              <a16:creationId xmlns:a16="http://schemas.microsoft.com/office/drawing/2014/main" id="{9177773C-5401-4B93-B139-C5F9A3999BE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23" name="Text Box 62">
          <a:extLst>
            <a:ext uri="{FF2B5EF4-FFF2-40B4-BE49-F238E27FC236}">
              <a16:creationId xmlns:a16="http://schemas.microsoft.com/office/drawing/2014/main" id="{4ECB1A45-DBAD-4ACF-9B05-AA276FDAB3F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24" name="Text Box 63">
          <a:extLst>
            <a:ext uri="{FF2B5EF4-FFF2-40B4-BE49-F238E27FC236}">
              <a16:creationId xmlns:a16="http://schemas.microsoft.com/office/drawing/2014/main" id="{B2FAC0E3-691D-4B0C-B9D9-DBA1E06378D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25" name="Text Box 64">
          <a:extLst>
            <a:ext uri="{FF2B5EF4-FFF2-40B4-BE49-F238E27FC236}">
              <a16:creationId xmlns:a16="http://schemas.microsoft.com/office/drawing/2014/main" id="{F21A858C-7F2B-466D-B7FC-7EA2A5CB7AF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26" name="Text Box 65">
          <a:extLst>
            <a:ext uri="{FF2B5EF4-FFF2-40B4-BE49-F238E27FC236}">
              <a16:creationId xmlns:a16="http://schemas.microsoft.com/office/drawing/2014/main" id="{CC6F235A-8428-4373-8016-C5AC1E78D23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27" name="Text Box 66">
          <a:extLst>
            <a:ext uri="{FF2B5EF4-FFF2-40B4-BE49-F238E27FC236}">
              <a16:creationId xmlns:a16="http://schemas.microsoft.com/office/drawing/2014/main" id="{BD6AFCCC-0845-47C4-AF1F-767D9416A44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28" name="Text Box 67">
          <a:extLst>
            <a:ext uri="{FF2B5EF4-FFF2-40B4-BE49-F238E27FC236}">
              <a16:creationId xmlns:a16="http://schemas.microsoft.com/office/drawing/2014/main" id="{F70326CB-F744-4125-9BD3-5B48358E90F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29" name="Text Box 68">
          <a:extLst>
            <a:ext uri="{FF2B5EF4-FFF2-40B4-BE49-F238E27FC236}">
              <a16:creationId xmlns:a16="http://schemas.microsoft.com/office/drawing/2014/main" id="{E5F915D6-6219-4752-85B3-CF71D2A19B9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30" name="Text Box 69">
          <a:extLst>
            <a:ext uri="{FF2B5EF4-FFF2-40B4-BE49-F238E27FC236}">
              <a16:creationId xmlns:a16="http://schemas.microsoft.com/office/drawing/2014/main" id="{01BBA910-B3F7-4088-91F8-4D21A463747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31" name="Text Box 70">
          <a:extLst>
            <a:ext uri="{FF2B5EF4-FFF2-40B4-BE49-F238E27FC236}">
              <a16:creationId xmlns:a16="http://schemas.microsoft.com/office/drawing/2014/main" id="{78FFAC17-72EA-41CB-A396-5536A40A53E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32" name="Text Box 71">
          <a:extLst>
            <a:ext uri="{FF2B5EF4-FFF2-40B4-BE49-F238E27FC236}">
              <a16:creationId xmlns:a16="http://schemas.microsoft.com/office/drawing/2014/main" id="{62937912-F5C8-41A7-BC69-EBDC620D7CF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33" name="Text Box 72">
          <a:extLst>
            <a:ext uri="{FF2B5EF4-FFF2-40B4-BE49-F238E27FC236}">
              <a16:creationId xmlns:a16="http://schemas.microsoft.com/office/drawing/2014/main" id="{9D6FB39B-5581-4327-B7AA-972A550FC6B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34" name="Text Box 73">
          <a:extLst>
            <a:ext uri="{FF2B5EF4-FFF2-40B4-BE49-F238E27FC236}">
              <a16:creationId xmlns:a16="http://schemas.microsoft.com/office/drawing/2014/main" id="{0D3668C9-6284-46B1-B016-4A0CD077F4C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35" name="Text Box 74">
          <a:extLst>
            <a:ext uri="{FF2B5EF4-FFF2-40B4-BE49-F238E27FC236}">
              <a16:creationId xmlns:a16="http://schemas.microsoft.com/office/drawing/2014/main" id="{E55E187C-32F9-4C6E-B035-1887E20032F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36" name="Text Box 75">
          <a:extLst>
            <a:ext uri="{FF2B5EF4-FFF2-40B4-BE49-F238E27FC236}">
              <a16:creationId xmlns:a16="http://schemas.microsoft.com/office/drawing/2014/main" id="{37B05725-9E17-46F5-ABB3-DC75670E475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37" name="Text Box 76">
          <a:extLst>
            <a:ext uri="{FF2B5EF4-FFF2-40B4-BE49-F238E27FC236}">
              <a16:creationId xmlns:a16="http://schemas.microsoft.com/office/drawing/2014/main" id="{65C2B266-72EC-45D6-A229-6973539E0F9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38" name="Text Box 77">
          <a:extLst>
            <a:ext uri="{FF2B5EF4-FFF2-40B4-BE49-F238E27FC236}">
              <a16:creationId xmlns:a16="http://schemas.microsoft.com/office/drawing/2014/main" id="{3535ECD5-9A41-457C-8667-7C334A54864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39" name="Text Box 78">
          <a:extLst>
            <a:ext uri="{FF2B5EF4-FFF2-40B4-BE49-F238E27FC236}">
              <a16:creationId xmlns:a16="http://schemas.microsoft.com/office/drawing/2014/main" id="{8651BC14-A285-4BB2-853B-62C6CBB663A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40" name="Text Box 79">
          <a:extLst>
            <a:ext uri="{FF2B5EF4-FFF2-40B4-BE49-F238E27FC236}">
              <a16:creationId xmlns:a16="http://schemas.microsoft.com/office/drawing/2014/main" id="{97B8D16F-C98D-4924-8880-C22B35EB9E4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41" name="Text Box 80">
          <a:extLst>
            <a:ext uri="{FF2B5EF4-FFF2-40B4-BE49-F238E27FC236}">
              <a16:creationId xmlns:a16="http://schemas.microsoft.com/office/drawing/2014/main" id="{451C8955-0C98-414F-92A5-AF46FB58594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42" name="Text Box 81">
          <a:extLst>
            <a:ext uri="{FF2B5EF4-FFF2-40B4-BE49-F238E27FC236}">
              <a16:creationId xmlns:a16="http://schemas.microsoft.com/office/drawing/2014/main" id="{BCD3FEAC-9811-4EBC-9A9D-1B694A73F4F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43" name="Text Box 82">
          <a:extLst>
            <a:ext uri="{FF2B5EF4-FFF2-40B4-BE49-F238E27FC236}">
              <a16:creationId xmlns:a16="http://schemas.microsoft.com/office/drawing/2014/main" id="{02C4A1AA-5C58-4E74-AF72-293BA5F89A0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44" name="Text Box 83">
          <a:extLst>
            <a:ext uri="{FF2B5EF4-FFF2-40B4-BE49-F238E27FC236}">
              <a16:creationId xmlns:a16="http://schemas.microsoft.com/office/drawing/2014/main" id="{AB02CCD2-5B1F-4FCD-8D21-E8D90E2D53B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45" name="Text Box 84">
          <a:extLst>
            <a:ext uri="{FF2B5EF4-FFF2-40B4-BE49-F238E27FC236}">
              <a16:creationId xmlns:a16="http://schemas.microsoft.com/office/drawing/2014/main" id="{147772BF-53E1-4C03-A91E-8F1633B9369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46" name="Text Box 85">
          <a:extLst>
            <a:ext uri="{FF2B5EF4-FFF2-40B4-BE49-F238E27FC236}">
              <a16:creationId xmlns:a16="http://schemas.microsoft.com/office/drawing/2014/main" id="{DDBBF11E-93B3-450D-AA19-BBB7E78938D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47" name="Text Box 86">
          <a:extLst>
            <a:ext uri="{FF2B5EF4-FFF2-40B4-BE49-F238E27FC236}">
              <a16:creationId xmlns:a16="http://schemas.microsoft.com/office/drawing/2014/main" id="{3559EEA9-4D72-4E1D-AE74-6B803365780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48" name="Text Box 87">
          <a:extLst>
            <a:ext uri="{FF2B5EF4-FFF2-40B4-BE49-F238E27FC236}">
              <a16:creationId xmlns:a16="http://schemas.microsoft.com/office/drawing/2014/main" id="{51400941-2406-4A89-87ED-8F9FEA69491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49" name="Text Box 88">
          <a:extLst>
            <a:ext uri="{FF2B5EF4-FFF2-40B4-BE49-F238E27FC236}">
              <a16:creationId xmlns:a16="http://schemas.microsoft.com/office/drawing/2014/main" id="{E4E24F1F-8343-4986-B370-94438597CA4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50" name="Text Box 89">
          <a:extLst>
            <a:ext uri="{FF2B5EF4-FFF2-40B4-BE49-F238E27FC236}">
              <a16:creationId xmlns:a16="http://schemas.microsoft.com/office/drawing/2014/main" id="{8FE8A13A-BA2C-4AF2-BA7D-4DAD099AEAC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51" name="Text Box 90">
          <a:extLst>
            <a:ext uri="{FF2B5EF4-FFF2-40B4-BE49-F238E27FC236}">
              <a16:creationId xmlns:a16="http://schemas.microsoft.com/office/drawing/2014/main" id="{C2183752-BF64-4A4E-82F5-5D266CF9BD3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52" name="Text Box 91">
          <a:extLst>
            <a:ext uri="{FF2B5EF4-FFF2-40B4-BE49-F238E27FC236}">
              <a16:creationId xmlns:a16="http://schemas.microsoft.com/office/drawing/2014/main" id="{4EF56B34-B137-40A2-98AC-1B9A891DA0D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53" name="Text Box 92">
          <a:extLst>
            <a:ext uri="{FF2B5EF4-FFF2-40B4-BE49-F238E27FC236}">
              <a16:creationId xmlns:a16="http://schemas.microsoft.com/office/drawing/2014/main" id="{265232E2-A6CA-4CDC-A808-B776EAC11D6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54" name="Text Box 26">
          <a:extLst>
            <a:ext uri="{FF2B5EF4-FFF2-40B4-BE49-F238E27FC236}">
              <a16:creationId xmlns:a16="http://schemas.microsoft.com/office/drawing/2014/main" id="{26131B91-AE2B-4B05-B7B6-7CA7E37EACE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55" name="Text Box 27">
          <a:extLst>
            <a:ext uri="{FF2B5EF4-FFF2-40B4-BE49-F238E27FC236}">
              <a16:creationId xmlns:a16="http://schemas.microsoft.com/office/drawing/2014/main" id="{B171EC0E-C932-49C0-B37D-F87413A7A11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56" name="Text Box 28">
          <a:extLst>
            <a:ext uri="{FF2B5EF4-FFF2-40B4-BE49-F238E27FC236}">
              <a16:creationId xmlns:a16="http://schemas.microsoft.com/office/drawing/2014/main" id="{8CD9CB4F-2426-43C8-9017-F589C7A40D5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57" name="Text Box 29">
          <a:extLst>
            <a:ext uri="{FF2B5EF4-FFF2-40B4-BE49-F238E27FC236}">
              <a16:creationId xmlns:a16="http://schemas.microsoft.com/office/drawing/2014/main" id="{32C31CE3-5ED6-4589-98E5-5882AC8A2DD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58" name="Text Box 30">
          <a:extLst>
            <a:ext uri="{FF2B5EF4-FFF2-40B4-BE49-F238E27FC236}">
              <a16:creationId xmlns:a16="http://schemas.microsoft.com/office/drawing/2014/main" id="{D72920E1-A562-41DF-BC4B-6319FB5F93B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59" name="Text Box 31">
          <a:extLst>
            <a:ext uri="{FF2B5EF4-FFF2-40B4-BE49-F238E27FC236}">
              <a16:creationId xmlns:a16="http://schemas.microsoft.com/office/drawing/2014/main" id="{4B1F2262-302C-4755-86B3-6C9783FBB43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60" name="Text Box 32">
          <a:extLst>
            <a:ext uri="{FF2B5EF4-FFF2-40B4-BE49-F238E27FC236}">
              <a16:creationId xmlns:a16="http://schemas.microsoft.com/office/drawing/2014/main" id="{52864F40-A6F1-40BC-8CBC-1DB31F07210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61" name="Text Box 33">
          <a:extLst>
            <a:ext uri="{FF2B5EF4-FFF2-40B4-BE49-F238E27FC236}">
              <a16:creationId xmlns:a16="http://schemas.microsoft.com/office/drawing/2014/main" id="{88151774-399A-4F3F-A491-08E34118150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62" name="Text Box 34">
          <a:extLst>
            <a:ext uri="{FF2B5EF4-FFF2-40B4-BE49-F238E27FC236}">
              <a16:creationId xmlns:a16="http://schemas.microsoft.com/office/drawing/2014/main" id="{24C963D1-EC46-41D9-8576-E9223AB5086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63" name="Text Box 35">
          <a:extLst>
            <a:ext uri="{FF2B5EF4-FFF2-40B4-BE49-F238E27FC236}">
              <a16:creationId xmlns:a16="http://schemas.microsoft.com/office/drawing/2014/main" id="{06C296FD-FA42-4B1D-8A23-DDBA72F1EF9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64" name="Text Box 36">
          <a:extLst>
            <a:ext uri="{FF2B5EF4-FFF2-40B4-BE49-F238E27FC236}">
              <a16:creationId xmlns:a16="http://schemas.microsoft.com/office/drawing/2014/main" id="{B5A608CB-0EC7-4A9F-AF85-A083944B550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65" name="Text Box 37">
          <a:extLst>
            <a:ext uri="{FF2B5EF4-FFF2-40B4-BE49-F238E27FC236}">
              <a16:creationId xmlns:a16="http://schemas.microsoft.com/office/drawing/2014/main" id="{A1AF6E71-5A02-44D9-B79E-E8021D2141C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66" name="Text Box 38">
          <a:extLst>
            <a:ext uri="{FF2B5EF4-FFF2-40B4-BE49-F238E27FC236}">
              <a16:creationId xmlns:a16="http://schemas.microsoft.com/office/drawing/2014/main" id="{219859D7-8778-46A7-BF31-9727F7DAC02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67" name="Text Box 39">
          <a:extLst>
            <a:ext uri="{FF2B5EF4-FFF2-40B4-BE49-F238E27FC236}">
              <a16:creationId xmlns:a16="http://schemas.microsoft.com/office/drawing/2014/main" id="{BA0CFBF7-23E5-4F43-AB4D-C6FA434861A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68" name="Text Box 40">
          <a:extLst>
            <a:ext uri="{FF2B5EF4-FFF2-40B4-BE49-F238E27FC236}">
              <a16:creationId xmlns:a16="http://schemas.microsoft.com/office/drawing/2014/main" id="{639433AF-9C07-4B97-A0BF-DF644C7C40B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69" name="Text Box 41">
          <a:extLst>
            <a:ext uri="{FF2B5EF4-FFF2-40B4-BE49-F238E27FC236}">
              <a16:creationId xmlns:a16="http://schemas.microsoft.com/office/drawing/2014/main" id="{878B1769-67C8-4232-90AD-F701E9F5DD1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70" name="Text Box 42">
          <a:extLst>
            <a:ext uri="{FF2B5EF4-FFF2-40B4-BE49-F238E27FC236}">
              <a16:creationId xmlns:a16="http://schemas.microsoft.com/office/drawing/2014/main" id="{3666B31E-C5A8-40EA-9720-E896D974C5D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71" name="Text Box 43">
          <a:extLst>
            <a:ext uri="{FF2B5EF4-FFF2-40B4-BE49-F238E27FC236}">
              <a16:creationId xmlns:a16="http://schemas.microsoft.com/office/drawing/2014/main" id="{C87BB230-2462-4970-92D6-D7D6E643F41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72" name="Text Box 44">
          <a:extLst>
            <a:ext uri="{FF2B5EF4-FFF2-40B4-BE49-F238E27FC236}">
              <a16:creationId xmlns:a16="http://schemas.microsoft.com/office/drawing/2014/main" id="{77AAED63-4FC2-47A8-92E9-2DB160D6392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73" name="Text Box 45">
          <a:extLst>
            <a:ext uri="{FF2B5EF4-FFF2-40B4-BE49-F238E27FC236}">
              <a16:creationId xmlns:a16="http://schemas.microsoft.com/office/drawing/2014/main" id="{EA2BB20B-D22B-4662-BECB-2D047FDB5E5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74" name="Text Box 46">
          <a:extLst>
            <a:ext uri="{FF2B5EF4-FFF2-40B4-BE49-F238E27FC236}">
              <a16:creationId xmlns:a16="http://schemas.microsoft.com/office/drawing/2014/main" id="{2842499D-0E6A-4777-AD91-EA9B617D87D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75" name="Text Box 47">
          <a:extLst>
            <a:ext uri="{FF2B5EF4-FFF2-40B4-BE49-F238E27FC236}">
              <a16:creationId xmlns:a16="http://schemas.microsoft.com/office/drawing/2014/main" id="{AA70702E-0609-4B11-BF9D-EF39AEAA145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76" name="Text Box 49">
          <a:extLst>
            <a:ext uri="{FF2B5EF4-FFF2-40B4-BE49-F238E27FC236}">
              <a16:creationId xmlns:a16="http://schemas.microsoft.com/office/drawing/2014/main" id="{44416B0B-D85F-43E5-AC31-E7BCE1227E0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77" name="Text Box 50">
          <a:extLst>
            <a:ext uri="{FF2B5EF4-FFF2-40B4-BE49-F238E27FC236}">
              <a16:creationId xmlns:a16="http://schemas.microsoft.com/office/drawing/2014/main" id="{9A6C0589-FC81-409F-B61A-DBB5305EBB4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78" name="Text Box 51">
          <a:extLst>
            <a:ext uri="{FF2B5EF4-FFF2-40B4-BE49-F238E27FC236}">
              <a16:creationId xmlns:a16="http://schemas.microsoft.com/office/drawing/2014/main" id="{9D18D01C-7017-46F8-BE81-16C2DC769D7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79" name="Text Box 52">
          <a:extLst>
            <a:ext uri="{FF2B5EF4-FFF2-40B4-BE49-F238E27FC236}">
              <a16:creationId xmlns:a16="http://schemas.microsoft.com/office/drawing/2014/main" id="{E212BC94-BDCE-4832-A27E-CA553209BAB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80" name="Text Box 53">
          <a:extLst>
            <a:ext uri="{FF2B5EF4-FFF2-40B4-BE49-F238E27FC236}">
              <a16:creationId xmlns:a16="http://schemas.microsoft.com/office/drawing/2014/main" id="{B03227FF-476E-4B01-8EDB-0AA9451889C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81" name="Text Box 54">
          <a:extLst>
            <a:ext uri="{FF2B5EF4-FFF2-40B4-BE49-F238E27FC236}">
              <a16:creationId xmlns:a16="http://schemas.microsoft.com/office/drawing/2014/main" id="{5B50A693-2E35-4AFD-A275-2259DA1330B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82" name="Text Box 55">
          <a:extLst>
            <a:ext uri="{FF2B5EF4-FFF2-40B4-BE49-F238E27FC236}">
              <a16:creationId xmlns:a16="http://schemas.microsoft.com/office/drawing/2014/main" id="{8093BB32-C312-4270-A70C-ACE0D120801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83" name="Text Box 56">
          <a:extLst>
            <a:ext uri="{FF2B5EF4-FFF2-40B4-BE49-F238E27FC236}">
              <a16:creationId xmlns:a16="http://schemas.microsoft.com/office/drawing/2014/main" id="{F2A72B19-7CA0-41D4-9542-C8CA7C02931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84" name="Text Box 57">
          <a:extLst>
            <a:ext uri="{FF2B5EF4-FFF2-40B4-BE49-F238E27FC236}">
              <a16:creationId xmlns:a16="http://schemas.microsoft.com/office/drawing/2014/main" id="{A1CFACB5-331D-4FC7-8B77-EF537DAAA64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85" name="Text Box 58">
          <a:extLst>
            <a:ext uri="{FF2B5EF4-FFF2-40B4-BE49-F238E27FC236}">
              <a16:creationId xmlns:a16="http://schemas.microsoft.com/office/drawing/2014/main" id="{3059A3B9-1ED8-4A51-896C-6B1B27B0393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86" name="Text Box 59">
          <a:extLst>
            <a:ext uri="{FF2B5EF4-FFF2-40B4-BE49-F238E27FC236}">
              <a16:creationId xmlns:a16="http://schemas.microsoft.com/office/drawing/2014/main" id="{46E52210-8DE1-4EE6-987A-375623C3631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87" name="Text Box 60">
          <a:extLst>
            <a:ext uri="{FF2B5EF4-FFF2-40B4-BE49-F238E27FC236}">
              <a16:creationId xmlns:a16="http://schemas.microsoft.com/office/drawing/2014/main" id="{3E87F588-B257-4DE3-8AF9-EA9AABF9253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88" name="Text Box 61">
          <a:extLst>
            <a:ext uri="{FF2B5EF4-FFF2-40B4-BE49-F238E27FC236}">
              <a16:creationId xmlns:a16="http://schemas.microsoft.com/office/drawing/2014/main" id="{75BE32B5-1BEC-4AA3-A735-4F9F6BD4890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89" name="Text Box 62">
          <a:extLst>
            <a:ext uri="{FF2B5EF4-FFF2-40B4-BE49-F238E27FC236}">
              <a16:creationId xmlns:a16="http://schemas.microsoft.com/office/drawing/2014/main" id="{E6D7BE2B-9328-4790-92FE-1359D945B70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90" name="Text Box 63">
          <a:extLst>
            <a:ext uri="{FF2B5EF4-FFF2-40B4-BE49-F238E27FC236}">
              <a16:creationId xmlns:a16="http://schemas.microsoft.com/office/drawing/2014/main" id="{D4EB762A-BD63-4DDC-B289-845F6D0249B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91" name="Text Box 64">
          <a:extLst>
            <a:ext uri="{FF2B5EF4-FFF2-40B4-BE49-F238E27FC236}">
              <a16:creationId xmlns:a16="http://schemas.microsoft.com/office/drawing/2014/main" id="{6C800002-11B4-49FD-81D3-E4B47485B6E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92" name="Text Box 65">
          <a:extLst>
            <a:ext uri="{FF2B5EF4-FFF2-40B4-BE49-F238E27FC236}">
              <a16:creationId xmlns:a16="http://schemas.microsoft.com/office/drawing/2014/main" id="{7058BD97-1265-4EB5-88D1-70D8851B409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93" name="Text Box 66">
          <a:extLst>
            <a:ext uri="{FF2B5EF4-FFF2-40B4-BE49-F238E27FC236}">
              <a16:creationId xmlns:a16="http://schemas.microsoft.com/office/drawing/2014/main" id="{F7529E78-1836-46EF-B09F-D16E4E8048D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94" name="Text Box 67">
          <a:extLst>
            <a:ext uri="{FF2B5EF4-FFF2-40B4-BE49-F238E27FC236}">
              <a16:creationId xmlns:a16="http://schemas.microsoft.com/office/drawing/2014/main" id="{0EC10FA9-E293-43F9-B5F0-10D1A2967CC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95" name="Text Box 68">
          <a:extLst>
            <a:ext uri="{FF2B5EF4-FFF2-40B4-BE49-F238E27FC236}">
              <a16:creationId xmlns:a16="http://schemas.microsoft.com/office/drawing/2014/main" id="{43F48E98-02BE-4DF6-B17C-CD90A8FD603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96" name="Text Box 69">
          <a:extLst>
            <a:ext uri="{FF2B5EF4-FFF2-40B4-BE49-F238E27FC236}">
              <a16:creationId xmlns:a16="http://schemas.microsoft.com/office/drawing/2014/main" id="{6C2D7801-0F83-4CB7-B1BC-9DDFE47AB38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97" name="Text Box 70">
          <a:extLst>
            <a:ext uri="{FF2B5EF4-FFF2-40B4-BE49-F238E27FC236}">
              <a16:creationId xmlns:a16="http://schemas.microsoft.com/office/drawing/2014/main" id="{C127B608-EA0F-42EE-B62C-85E011D160F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98" name="Text Box 71">
          <a:extLst>
            <a:ext uri="{FF2B5EF4-FFF2-40B4-BE49-F238E27FC236}">
              <a16:creationId xmlns:a16="http://schemas.microsoft.com/office/drawing/2014/main" id="{563787A4-53C0-4925-83B6-0B16010B907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299" name="Text Box 72">
          <a:extLst>
            <a:ext uri="{FF2B5EF4-FFF2-40B4-BE49-F238E27FC236}">
              <a16:creationId xmlns:a16="http://schemas.microsoft.com/office/drawing/2014/main" id="{F466A69A-5A42-4DAF-A86A-8FAAC50B040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00" name="Text Box 73">
          <a:extLst>
            <a:ext uri="{FF2B5EF4-FFF2-40B4-BE49-F238E27FC236}">
              <a16:creationId xmlns:a16="http://schemas.microsoft.com/office/drawing/2014/main" id="{7E1252FC-5E6D-4C26-80F0-7F86EE21376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01" name="Text Box 74">
          <a:extLst>
            <a:ext uri="{FF2B5EF4-FFF2-40B4-BE49-F238E27FC236}">
              <a16:creationId xmlns:a16="http://schemas.microsoft.com/office/drawing/2014/main" id="{98DB50C3-282C-4C13-B695-1F04BA45A44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02" name="Text Box 75">
          <a:extLst>
            <a:ext uri="{FF2B5EF4-FFF2-40B4-BE49-F238E27FC236}">
              <a16:creationId xmlns:a16="http://schemas.microsoft.com/office/drawing/2014/main" id="{F0D93C7A-3A99-4780-9E41-AE11A6A1ABF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03" name="Text Box 76">
          <a:extLst>
            <a:ext uri="{FF2B5EF4-FFF2-40B4-BE49-F238E27FC236}">
              <a16:creationId xmlns:a16="http://schemas.microsoft.com/office/drawing/2014/main" id="{D0AB99C4-1B8F-457F-B1CA-24541807C04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04" name="Text Box 77">
          <a:extLst>
            <a:ext uri="{FF2B5EF4-FFF2-40B4-BE49-F238E27FC236}">
              <a16:creationId xmlns:a16="http://schemas.microsoft.com/office/drawing/2014/main" id="{DAF0124F-CF47-473D-B6BC-ABA471EBFF1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05" name="Text Box 78">
          <a:extLst>
            <a:ext uri="{FF2B5EF4-FFF2-40B4-BE49-F238E27FC236}">
              <a16:creationId xmlns:a16="http://schemas.microsoft.com/office/drawing/2014/main" id="{D0AD2611-1A16-4B2F-B249-849CD04A0A7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06" name="Text Box 79">
          <a:extLst>
            <a:ext uri="{FF2B5EF4-FFF2-40B4-BE49-F238E27FC236}">
              <a16:creationId xmlns:a16="http://schemas.microsoft.com/office/drawing/2014/main" id="{42540819-93B3-45B2-9730-2C328146929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07" name="Text Box 80">
          <a:extLst>
            <a:ext uri="{FF2B5EF4-FFF2-40B4-BE49-F238E27FC236}">
              <a16:creationId xmlns:a16="http://schemas.microsoft.com/office/drawing/2014/main" id="{8D7E3B6E-19DB-4CDD-932E-A30109C5AE9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08" name="Text Box 81">
          <a:extLst>
            <a:ext uri="{FF2B5EF4-FFF2-40B4-BE49-F238E27FC236}">
              <a16:creationId xmlns:a16="http://schemas.microsoft.com/office/drawing/2014/main" id="{99DF4F30-8CF4-43F4-9BAF-595E675AB36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09" name="Text Box 82">
          <a:extLst>
            <a:ext uri="{FF2B5EF4-FFF2-40B4-BE49-F238E27FC236}">
              <a16:creationId xmlns:a16="http://schemas.microsoft.com/office/drawing/2014/main" id="{B62C6DE2-4F7E-4B11-99BA-50B9D1F2310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10" name="Text Box 83">
          <a:extLst>
            <a:ext uri="{FF2B5EF4-FFF2-40B4-BE49-F238E27FC236}">
              <a16:creationId xmlns:a16="http://schemas.microsoft.com/office/drawing/2014/main" id="{7E4097C8-0D20-430B-BA70-B72CB369977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11" name="Text Box 84">
          <a:extLst>
            <a:ext uri="{FF2B5EF4-FFF2-40B4-BE49-F238E27FC236}">
              <a16:creationId xmlns:a16="http://schemas.microsoft.com/office/drawing/2014/main" id="{4FDD9AAA-0910-4CE9-AFE3-072B3AC733C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12" name="Text Box 85">
          <a:extLst>
            <a:ext uri="{FF2B5EF4-FFF2-40B4-BE49-F238E27FC236}">
              <a16:creationId xmlns:a16="http://schemas.microsoft.com/office/drawing/2014/main" id="{303D882D-8F94-467D-B343-A55ECF92853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13" name="Text Box 86">
          <a:extLst>
            <a:ext uri="{FF2B5EF4-FFF2-40B4-BE49-F238E27FC236}">
              <a16:creationId xmlns:a16="http://schemas.microsoft.com/office/drawing/2014/main" id="{7BF94DA5-22E1-431A-9A02-6507C146174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14" name="Text Box 87">
          <a:extLst>
            <a:ext uri="{FF2B5EF4-FFF2-40B4-BE49-F238E27FC236}">
              <a16:creationId xmlns:a16="http://schemas.microsoft.com/office/drawing/2014/main" id="{2CFB268E-34D0-4D20-B279-F710B5064BB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15" name="Text Box 88">
          <a:extLst>
            <a:ext uri="{FF2B5EF4-FFF2-40B4-BE49-F238E27FC236}">
              <a16:creationId xmlns:a16="http://schemas.microsoft.com/office/drawing/2014/main" id="{9398F5D0-5AE6-4AA6-B9BF-70D726DE6F5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16" name="Text Box 89">
          <a:extLst>
            <a:ext uri="{FF2B5EF4-FFF2-40B4-BE49-F238E27FC236}">
              <a16:creationId xmlns:a16="http://schemas.microsoft.com/office/drawing/2014/main" id="{5C374E97-B7E3-4A64-9FB7-A5C92116621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17" name="Text Box 90">
          <a:extLst>
            <a:ext uri="{FF2B5EF4-FFF2-40B4-BE49-F238E27FC236}">
              <a16:creationId xmlns:a16="http://schemas.microsoft.com/office/drawing/2014/main" id="{EFEF1BC6-C318-4A55-85A7-93CFCE96A8A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18" name="Text Box 91">
          <a:extLst>
            <a:ext uri="{FF2B5EF4-FFF2-40B4-BE49-F238E27FC236}">
              <a16:creationId xmlns:a16="http://schemas.microsoft.com/office/drawing/2014/main" id="{EC4788CE-C55B-4CEB-B495-6A8852456C5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19" name="Text Box 92">
          <a:extLst>
            <a:ext uri="{FF2B5EF4-FFF2-40B4-BE49-F238E27FC236}">
              <a16:creationId xmlns:a16="http://schemas.microsoft.com/office/drawing/2014/main" id="{1EF6D90B-EB55-4135-B9C5-AB4C0A7DE11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20" name="Text Box 26">
          <a:extLst>
            <a:ext uri="{FF2B5EF4-FFF2-40B4-BE49-F238E27FC236}">
              <a16:creationId xmlns:a16="http://schemas.microsoft.com/office/drawing/2014/main" id="{06E5491D-66BE-48BA-91E2-DC72740A73D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21" name="Text Box 27">
          <a:extLst>
            <a:ext uri="{FF2B5EF4-FFF2-40B4-BE49-F238E27FC236}">
              <a16:creationId xmlns:a16="http://schemas.microsoft.com/office/drawing/2014/main" id="{1C61DED5-7562-407A-A11B-141EAF4B4B2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22" name="Text Box 28">
          <a:extLst>
            <a:ext uri="{FF2B5EF4-FFF2-40B4-BE49-F238E27FC236}">
              <a16:creationId xmlns:a16="http://schemas.microsoft.com/office/drawing/2014/main" id="{5B6DD578-1B0E-42E0-9B12-B5133723750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23" name="Text Box 29">
          <a:extLst>
            <a:ext uri="{FF2B5EF4-FFF2-40B4-BE49-F238E27FC236}">
              <a16:creationId xmlns:a16="http://schemas.microsoft.com/office/drawing/2014/main" id="{840E2E2F-A122-44C3-8C5A-CDD95864EFF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24" name="Text Box 30">
          <a:extLst>
            <a:ext uri="{FF2B5EF4-FFF2-40B4-BE49-F238E27FC236}">
              <a16:creationId xmlns:a16="http://schemas.microsoft.com/office/drawing/2014/main" id="{7ADD0D89-E1D5-4CF2-A34E-733B419BF03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25" name="Text Box 31">
          <a:extLst>
            <a:ext uri="{FF2B5EF4-FFF2-40B4-BE49-F238E27FC236}">
              <a16:creationId xmlns:a16="http://schemas.microsoft.com/office/drawing/2014/main" id="{D703DD64-342A-41A6-936D-A30F90BDD42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26" name="Text Box 32">
          <a:extLst>
            <a:ext uri="{FF2B5EF4-FFF2-40B4-BE49-F238E27FC236}">
              <a16:creationId xmlns:a16="http://schemas.microsoft.com/office/drawing/2014/main" id="{DBBA8359-5CFA-4D50-89F6-C951A227EE8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27" name="Text Box 33">
          <a:extLst>
            <a:ext uri="{FF2B5EF4-FFF2-40B4-BE49-F238E27FC236}">
              <a16:creationId xmlns:a16="http://schemas.microsoft.com/office/drawing/2014/main" id="{9ED4A541-67C7-4743-B4B8-9141985712A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28" name="Text Box 34">
          <a:extLst>
            <a:ext uri="{FF2B5EF4-FFF2-40B4-BE49-F238E27FC236}">
              <a16:creationId xmlns:a16="http://schemas.microsoft.com/office/drawing/2014/main" id="{ABB9A224-976C-444B-B510-A2F99DD6AA6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29" name="Text Box 35">
          <a:extLst>
            <a:ext uri="{FF2B5EF4-FFF2-40B4-BE49-F238E27FC236}">
              <a16:creationId xmlns:a16="http://schemas.microsoft.com/office/drawing/2014/main" id="{9F8E5751-5C45-4C6A-9D01-F5B1C1E2549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30" name="Text Box 36">
          <a:extLst>
            <a:ext uri="{FF2B5EF4-FFF2-40B4-BE49-F238E27FC236}">
              <a16:creationId xmlns:a16="http://schemas.microsoft.com/office/drawing/2014/main" id="{7EADC55D-C596-4C8A-93FA-477F23E7A90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31" name="Text Box 37">
          <a:extLst>
            <a:ext uri="{FF2B5EF4-FFF2-40B4-BE49-F238E27FC236}">
              <a16:creationId xmlns:a16="http://schemas.microsoft.com/office/drawing/2014/main" id="{591A8A2F-D6E8-41B1-B84F-325E24F29EB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32" name="Text Box 38">
          <a:extLst>
            <a:ext uri="{FF2B5EF4-FFF2-40B4-BE49-F238E27FC236}">
              <a16:creationId xmlns:a16="http://schemas.microsoft.com/office/drawing/2014/main" id="{88211BDE-6272-48BC-BF13-11D155CFB82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33" name="Text Box 39">
          <a:extLst>
            <a:ext uri="{FF2B5EF4-FFF2-40B4-BE49-F238E27FC236}">
              <a16:creationId xmlns:a16="http://schemas.microsoft.com/office/drawing/2014/main" id="{52DBBD49-90BE-4518-8A59-47E2E540DB0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34" name="Text Box 40">
          <a:extLst>
            <a:ext uri="{FF2B5EF4-FFF2-40B4-BE49-F238E27FC236}">
              <a16:creationId xmlns:a16="http://schemas.microsoft.com/office/drawing/2014/main" id="{6783E0A9-3039-480C-A65A-561137D6BF9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35" name="Text Box 41">
          <a:extLst>
            <a:ext uri="{FF2B5EF4-FFF2-40B4-BE49-F238E27FC236}">
              <a16:creationId xmlns:a16="http://schemas.microsoft.com/office/drawing/2014/main" id="{41CD8FD3-6AE4-4E91-BD6A-2309B81C497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36" name="Text Box 42">
          <a:extLst>
            <a:ext uri="{FF2B5EF4-FFF2-40B4-BE49-F238E27FC236}">
              <a16:creationId xmlns:a16="http://schemas.microsoft.com/office/drawing/2014/main" id="{1D7147B3-7415-4F3A-9486-2875E8ABD43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37" name="Text Box 43">
          <a:extLst>
            <a:ext uri="{FF2B5EF4-FFF2-40B4-BE49-F238E27FC236}">
              <a16:creationId xmlns:a16="http://schemas.microsoft.com/office/drawing/2014/main" id="{BF8DB9C4-CD02-4FC6-8133-9A19362BC7A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38" name="Text Box 44">
          <a:extLst>
            <a:ext uri="{FF2B5EF4-FFF2-40B4-BE49-F238E27FC236}">
              <a16:creationId xmlns:a16="http://schemas.microsoft.com/office/drawing/2014/main" id="{40793CC5-E7BC-44AA-B175-F1C0A608235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39" name="Text Box 45">
          <a:extLst>
            <a:ext uri="{FF2B5EF4-FFF2-40B4-BE49-F238E27FC236}">
              <a16:creationId xmlns:a16="http://schemas.microsoft.com/office/drawing/2014/main" id="{80B4F9B9-C2DA-422F-97C4-EF33EF7CAAA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40" name="Text Box 46">
          <a:extLst>
            <a:ext uri="{FF2B5EF4-FFF2-40B4-BE49-F238E27FC236}">
              <a16:creationId xmlns:a16="http://schemas.microsoft.com/office/drawing/2014/main" id="{9260A15D-24E5-4935-965B-1E06C4EB0EF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41" name="Text Box 47">
          <a:extLst>
            <a:ext uri="{FF2B5EF4-FFF2-40B4-BE49-F238E27FC236}">
              <a16:creationId xmlns:a16="http://schemas.microsoft.com/office/drawing/2014/main" id="{4A8609C6-25D9-4545-9943-F90A3B81867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42" name="Text Box 49">
          <a:extLst>
            <a:ext uri="{FF2B5EF4-FFF2-40B4-BE49-F238E27FC236}">
              <a16:creationId xmlns:a16="http://schemas.microsoft.com/office/drawing/2014/main" id="{84AC8028-7E97-410B-B463-F34D5103CD0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43" name="Text Box 50">
          <a:extLst>
            <a:ext uri="{FF2B5EF4-FFF2-40B4-BE49-F238E27FC236}">
              <a16:creationId xmlns:a16="http://schemas.microsoft.com/office/drawing/2014/main" id="{DE46026D-AB51-48B0-B407-653E8930282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44" name="Text Box 51">
          <a:extLst>
            <a:ext uri="{FF2B5EF4-FFF2-40B4-BE49-F238E27FC236}">
              <a16:creationId xmlns:a16="http://schemas.microsoft.com/office/drawing/2014/main" id="{A4D685F3-D729-4DF9-9E6A-4096BE61B53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45" name="Text Box 52">
          <a:extLst>
            <a:ext uri="{FF2B5EF4-FFF2-40B4-BE49-F238E27FC236}">
              <a16:creationId xmlns:a16="http://schemas.microsoft.com/office/drawing/2014/main" id="{96BEC217-5A33-4CAA-B160-975AE2D5AD6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46" name="Text Box 53">
          <a:extLst>
            <a:ext uri="{FF2B5EF4-FFF2-40B4-BE49-F238E27FC236}">
              <a16:creationId xmlns:a16="http://schemas.microsoft.com/office/drawing/2014/main" id="{22962203-6F6B-4FEB-8888-C79EABAC694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47" name="Text Box 54">
          <a:extLst>
            <a:ext uri="{FF2B5EF4-FFF2-40B4-BE49-F238E27FC236}">
              <a16:creationId xmlns:a16="http://schemas.microsoft.com/office/drawing/2014/main" id="{215534E6-51B4-4E13-AB4C-FA0CCC42E9A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48" name="Text Box 55">
          <a:extLst>
            <a:ext uri="{FF2B5EF4-FFF2-40B4-BE49-F238E27FC236}">
              <a16:creationId xmlns:a16="http://schemas.microsoft.com/office/drawing/2014/main" id="{F69916BE-24A0-426B-9B75-D8BB6307291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49" name="Text Box 56">
          <a:extLst>
            <a:ext uri="{FF2B5EF4-FFF2-40B4-BE49-F238E27FC236}">
              <a16:creationId xmlns:a16="http://schemas.microsoft.com/office/drawing/2014/main" id="{2DCB00FE-2835-4F91-A77F-C5252BF8F34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50" name="Text Box 57">
          <a:extLst>
            <a:ext uri="{FF2B5EF4-FFF2-40B4-BE49-F238E27FC236}">
              <a16:creationId xmlns:a16="http://schemas.microsoft.com/office/drawing/2014/main" id="{EFBF73A7-C944-4EEA-BCFC-DFB945336D0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51" name="Text Box 58">
          <a:extLst>
            <a:ext uri="{FF2B5EF4-FFF2-40B4-BE49-F238E27FC236}">
              <a16:creationId xmlns:a16="http://schemas.microsoft.com/office/drawing/2014/main" id="{6971A2C6-8ABA-4337-8CBA-9AA23972A8B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52" name="Text Box 59">
          <a:extLst>
            <a:ext uri="{FF2B5EF4-FFF2-40B4-BE49-F238E27FC236}">
              <a16:creationId xmlns:a16="http://schemas.microsoft.com/office/drawing/2014/main" id="{C1F0F554-5003-4C9D-A83F-1F2AA467DC0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53" name="Text Box 60">
          <a:extLst>
            <a:ext uri="{FF2B5EF4-FFF2-40B4-BE49-F238E27FC236}">
              <a16:creationId xmlns:a16="http://schemas.microsoft.com/office/drawing/2014/main" id="{F1590CD8-48ED-4148-9A33-CED244DE0F3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54" name="Text Box 61">
          <a:extLst>
            <a:ext uri="{FF2B5EF4-FFF2-40B4-BE49-F238E27FC236}">
              <a16:creationId xmlns:a16="http://schemas.microsoft.com/office/drawing/2014/main" id="{0CB85EA9-6A57-40E1-AEAF-CEE197341D0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55" name="Text Box 62">
          <a:extLst>
            <a:ext uri="{FF2B5EF4-FFF2-40B4-BE49-F238E27FC236}">
              <a16:creationId xmlns:a16="http://schemas.microsoft.com/office/drawing/2014/main" id="{92F89E79-349A-48A0-9557-0B17C2562B8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56" name="Text Box 63">
          <a:extLst>
            <a:ext uri="{FF2B5EF4-FFF2-40B4-BE49-F238E27FC236}">
              <a16:creationId xmlns:a16="http://schemas.microsoft.com/office/drawing/2014/main" id="{B42CFBC6-A970-4B85-9A61-49DFEC68265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57" name="Text Box 64">
          <a:extLst>
            <a:ext uri="{FF2B5EF4-FFF2-40B4-BE49-F238E27FC236}">
              <a16:creationId xmlns:a16="http://schemas.microsoft.com/office/drawing/2014/main" id="{72A7144D-D297-4D54-A0EA-495A5BDF47A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58" name="Text Box 65">
          <a:extLst>
            <a:ext uri="{FF2B5EF4-FFF2-40B4-BE49-F238E27FC236}">
              <a16:creationId xmlns:a16="http://schemas.microsoft.com/office/drawing/2014/main" id="{263F6D89-E510-40D4-8F55-DA69F2C96A5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59" name="Text Box 66">
          <a:extLst>
            <a:ext uri="{FF2B5EF4-FFF2-40B4-BE49-F238E27FC236}">
              <a16:creationId xmlns:a16="http://schemas.microsoft.com/office/drawing/2014/main" id="{100E510E-D604-4ECB-932C-D4F979F3A39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60" name="Text Box 67">
          <a:extLst>
            <a:ext uri="{FF2B5EF4-FFF2-40B4-BE49-F238E27FC236}">
              <a16:creationId xmlns:a16="http://schemas.microsoft.com/office/drawing/2014/main" id="{047F6E9D-4D00-4655-B5F5-DC31039C614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61" name="Text Box 68">
          <a:extLst>
            <a:ext uri="{FF2B5EF4-FFF2-40B4-BE49-F238E27FC236}">
              <a16:creationId xmlns:a16="http://schemas.microsoft.com/office/drawing/2014/main" id="{FB29D0F1-0987-4C07-AA70-EEF12F31F97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62" name="Text Box 69">
          <a:extLst>
            <a:ext uri="{FF2B5EF4-FFF2-40B4-BE49-F238E27FC236}">
              <a16:creationId xmlns:a16="http://schemas.microsoft.com/office/drawing/2014/main" id="{8AA7716F-4B02-4B7F-8149-0822F5AE3D7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63" name="Text Box 70">
          <a:extLst>
            <a:ext uri="{FF2B5EF4-FFF2-40B4-BE49-F238E27FC236}">
              <a16:creationId xmlns:a16="http://schemas.microsoft.com/office/drawing/2014/main" id="{BC5A2F68-4E04-458D-86C9-81681B8ED9E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64" name="Text Box 71">
          <a:extLst>
            <a:ext uri="{FF2B5EF4-FFF2-40B4-BE49-F238E27FC236}">
              <a16:creationId xmlns:a16="http://schemas.microsoft.com/office/drawing/2014/main" id="{297ADA62-86A7-4E6E-A7D2-0AE25E36FF0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65" name="Text Box 72">
          <a:extLst>
            <a:ext uri="{FF2B5EF4-FFF2-40B4-BE49-F238E27FC236}">
              <a16:creationId xmlns:a16="http://schemas.microsoft.com/office/drawing/2014/main" id="{D1676399-9812-47AD-8241-2DF8527B2A3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66" name="Text Box 73">
          <a:extLst>
            <a:ext uri="{FF2B5EF4-FFF2-40B4-BE49-F238E27FC236}">
              <a16:creationId xmlns:a16="http://schemas.microsoft.com/office/drawing/2014/main" id="{C20F0768-31FC-4CDB-9781-AEC75C7CAA4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67" name="Text Box 74">
          <a:extLst>
            <a:ext uri="{FF2B5EF4-FFF2-40B4-BE49-F238E27FC236}">
              <a16:creationId xmlns:a16="http://schemas.microsoft.com/office/drawing/2014/main" id="{7604884B-3BC5-4B3C-AFDC-3941D797E12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68" name="Text Box 75">
          <a:extLst>
            <a:ext uri="{FF2B5EF4-FFF2-40B4-BE49-F238E27FC236}">
              <a16:creationId xmlns:a16="http://schemas.microsoft.com/office/drawing/2014/main" id="{8CA1AC5F-C1B3-4B3B-A125-06E840BF935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69" name="Text Box 76">
          <a:extLst>
            <a:ext uri="{FF2B5EF4-FFF2-40B4-BE49-F238E27FC236}">
              <a16:creationId xmlns:a16="http://schemas.microsoft.com/office/drawing/2014/main" id="{8829C544-7604-4593-B242-94294399B95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70" name="Text Box 77">
          <a:extLst>
            <a:ext uri="{FF2B5EF4-FFF2-40B4-BE49-F238E27FC236}">
              <a16:creationId xmlns:a16="http://schemas.microsoft.com/office/drawing/2014/main" id="{40010FB3-D706-4DC7-81F9-0F670656A1F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71" name="Text Box 78">
          <a:extLst>
            <a:ext uri="{FF2B5EF4-FFF2-40B4-BE49-F238E27FC236}">
              <a16:creationId xmlns:a16="http://schemas.microsoft.com/office/drawing/2014/main" id="{E8D951E4-7C24-4CF9-B50A-53C313FC442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72" name="Text Box 79">
          <a:extLst>
            <a:ext uri="{FF2B5EF4-FFF2-40B4-BE49-F238E27FC236}">
              <a16:creationId xmlns:a16="http://schemas.microsoft.com/office/drawing/2014/main" id="{C145DF1E-93B5-4F04-B69A-1D032B46051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73" name="Text Box 80">
          <a:extLst>
            <a:ext uri="{FF2B5EF4-FFF2-40B4-BE49-F238E27FC236}">
              <a16:creationId xmlns:a16="http://schemas.microsoft.com/office/drawing/2014/main" id="{C8B2A96A-45F9-4014-9F3C-1569773FE78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74" name="Text Box 81">
          <a:extLst>
            <a:ext uri="{FF2B5EF4-FFF2-40B4-BE49-F238E27FC236}">
              <a16:creationId xmlns:a16="http://schemas.microsoft.com/office/drawing/2014/main" id="{7F40035D-4AE2-45A9-A676-0FCACF61F1A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75" name="Text Box 82">
          <a:extLst>
            <a:ext uri="{FF2B5EF4-FFF2-40B4-BE49-F238E27FC236}">
              <a16:creationId xmlns:a16="http://schemas.microsoft.com/office/drawing/2014/main" id="{8E657F61-5E98-4559-BDA1-2252F800E73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76" name="Text Box 83">
          <a:extLst>
            <a:ext uri="{FF2B5EF4-FFF2-40B4-BE49-F238E27FC236}">
              <a16:creationId xmlns:a16="http://schemas.microsoft.com/office/drawing/2014/main" id="{31E626A1-5C4B-4DD8-A3EC-2AB57EF5D9E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77" name="Text Box 84">
          <a:extLst>
            <a:ext uri="{FF2B5EF4-FFF2-40B4-BE49-F238E27FC236}">
              <a16:creationId xmlns:a16="http://schemas.microsoft.com/office/drawing/2014/main" id="{3C63D6A8-F8D8-4E23-9A42-5DA4775AA86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78" name="Text Box 85">
          <a:extLst>
            <a:ext uri="{FF2B5EF4-FFF2-40B4-BE49-F238E27FC236}">
              <a16:creationId xmlns:a16="http://schemas.microsoft.com/office/drawing/2014/main" id="{98A2B6E8-5E40-472A-9C61-FF6A1B1D8FE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79" name="Text Box 86">
          <a:extLst>
            <a:ext uri="{FF2B5EF4-FFF2-40B4-BE49-F238E27FC236}">
              <a16:creationId xmlns:a16="http://schemas.microsoft.com/office/drawing/2014/main" id="{3462D01A-A36C-44D8-AE5D-BC706AE6D92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80" name="Text Box 87">
          <a:extLst>
            <a:ext uri="{FF2B5EF4-FFF2-40B4-BE49-F238E27FC236}">
              <a16:creationId xmlns:a16="http://schemas.microsoft.com/office/drawing/2014/main" id="{12F8F529-235F-40ED-9E31-BB308B78894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81" name="Text Box 88">
          <a:extLst>
            <a:ext uri="{FF2B5EF4-FFF2-40B4-BE49-F238E27FC236}">
              <a16:creationId xmlns:a16="http://schemas.microsoft.com/office/drawing/2014/main" id="{000FF49A-53A6-4DA7-88E1-9F2199EBFB6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82" name="Text Box 89">
          <a:extLst>
            <a:ext uri="{FF2B5EF4-FFF2-40B4-BE49-F238E27FC236}">
              <a16:creationId xmlns:a16="http://schemas.microsoft.com/office/drawing/2014/main" id="{E01222B7-B0FC-4BDC-94C6-9715BF4E7A4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83" name="Text Box 90">
          <a:extLst>
            <a:ext uri="{FF2B5EF4-FFF2-40B4-BE49-F238E27FC236}">
              <a16:creationId xmlns:a16="http://schemas.microsoft.com/office/drawing/2014/main" id="{7C890EB5-B9E5-45D8-B1A4-91CB3E4C58B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84" name="Text Box 91">
          <a:extLst>
            <a:ext uri="{FF2B5EF4-FFF2-40B4-BE49-F238E27FC236}">
              <a16:creationId xmlns:a16="http://schemas.microsoft.com/office/drawing/2014/main" id="{27BADC42-C2CC-4F40-82B6-89417E5C48E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85" name="Text Box 92">
          <a:extLst>
            <a:ext uri="{FF2B5EF4-FFF2-40B4-BE49-F238E27FC236}">
              <a16:creationId xmlns:a16="http://schemas.microsoft.com/office/drawing/2014/main" id="{CB1B6814-49BD-4C88-9B17-10A5FAB945E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86" name="Text Box 26">
          <a:extLst>
            <a:ext uri="{FF2B5EF4-FFF2-40B4-BE49-F238E27FC236}">
              <a16:creationId xmlns:a16="http://schemas.microsoft.com/office/drawing/2014/main" id="{C22DBCA4-DDE5-40FF-8276-7E56DF004F3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87" name="Text Box 27">
          <a:extLst>
            <a:ext uri="{FF2B5EF4-FFF2-40B4-BE49-F238E27FC236}">
              <a16:creationId xmlns:a16="http://schemas.microsoft.com/office/drawing/2014/main" id="{EE0932D8-2B72-432A-8FA5-F6D07670521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88" name="Text Box 28">
          <a:extLst>
            <a:ext uri="{FF2B5EF4-FFF2-40B4-BE49-F238E27FC236}">
              <a16:creationId xmlns:a16="http://schemas.microsoft.com/office/drawing/2014/main" id="{CAA1674C-89DA-4DE4-801A-D3EF6299EC5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89" name="Text Box 29">
          <a:extLst>
            <a:ext uri="{FF2B5EF4-FFF2-40B4-BE49-F238E27FC236}">
              <a16:creationId xmlns:a16="http://schemas.microsoft.com/office/drawing/2014/main" id="{2F043D1C-4301-40E0-98AE-9B468510E9D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90" name="Text Box 30">
          <a:extLst>
            <a:ext uri="{FF2B5EF4-FFF2-40B4-BE49-F238E27FC236}">
              <a16:creationId xmlns:a16="http://schemas.microsoft.com/office/drawing/2014/main" id="{329A2B57-F04A-4E09-BC66-39C1FD6DB13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91" name="Text Box 31">
          <a:extLst>
            <a:ext uri="{FF2B5EF4-FFF2-40B4-BE49-F238E27FC236}">
              <a16:creationId xmlns:a16="http://schemas.microsoft.com/office/drawing/2014/main" id="{CA4E4B8A-EF65-4B8E-8496-CDF1212E835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92" name="Text Box 32">
          <a:extLst>
            <a:ext uri="{FF2B5EF4-FFF2-40B4-BE49-F238E27FC236}">
              <a16:creationId xmlns:a16="http://schemas.microsoft.com/office/drawing/2014/main" id="{053C5C41-F1F5-488F-B2FE-FCD5D51B2C9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93" name="Text Box 33">
          <a:extLst>
            <a:ext uri="{FF2B5EF4-FFF2-40B4-BE49-F238E27FC236}">
              <a16:creationId xmlns:a16="http://schemas.microsoft.com/office/drawing/2014/main" id="{255872F3-37D2-4DE4-A05B-DF8345DE86E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94" name="Text Box 34">
          <a:extLst>
            <a:ext uri="{FF2B5EF4-FFF2-40B4-BE49-F238E27FC236}">
              <a16:creationId xmlns:a16="http://schemas.microsoft.com/office/drawing/2014/main" id="{58C43A6A-526B-4495-BB08-6FDD8583B85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95" name="Text Box 35">
          <a:extLst>
            <a:ext uri="{FF2B5EF4-FFF2-40B4-BE49-F238E27FC236}">
              <a16:creationId xmlns:a16="http://schemas.microsoft.com/office/drawing/2014/main" id="{10BE23B2-F224-4BCD-A9EF-8EE7A004EE3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96" name="Text Box 36">
          <a:extLst>
            <a:ext uri="{FF2B5EF4-FFF2-40B4-BE49-F238E27FC236}">
              <a16:creationId xmlns:a16="http://schemas.microsoft.com/office/drawing/2014/main" id="{0A7EAB23-089D-47F1-9270-5BB8A1930A9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97" name="Text Box 37">
          <a:extLst>
            <a:ext uri="{FF2B5EF4-FFF2-40B4-BE49-F238E27FC236}">
              <a16:creationId xmlns:a16="http://schemas.microsoft.com/office/drawing/2014/main" id="{60D35F3F-D473-4D44-A121-8457F74FB9D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98" name="Text Box 38">
          <a:extLst>
            <a:ext uri="{FF2B5EF4-FFF2-40B4-BE49-F238E27FC236}">
              <a16:creationId xmlns:a16="http://schemas.microsoft.com/office/drawing/2014/main" id="{94326330-3551-4279-9827-FEC8E8339B4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399" name="Text Box 39">
          <a:extLst>
            <a:ext uri="{FF2B5EF4-FFF2-40B4-BE49-F238E27FC236}">
              <a16:creationId xmlns:a16="http://schemas.microsoft.com/office/drawing/2014/main" id="{FB7F0EAB-2526-4593-9325-C3E6F67FF90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00" name="Text Box 40">
          <a:extLst>
            <a:ext uri="{FF2B5EF4-FFF2-40B4-BE49-F238E27FC236}">
              <a16:creationId xmlns:a16="http://schemas.microsoft.com/office/drawing/2014/main" id="{4D1348DF-FD34-45FC-ABCB-45A308DE4F2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01" name="Text Box 41">
          <a:extLst>
            <a:ext uri="{FF2B5EF4-FFF2-40B4-BE49-F238E27FC236}">
              <a16:creationId xmlns:a16="http://schemas.microsoft.com/office/drawing/2014/main" id="{50248178-6F4C-4D4F-8BCE-6075890095F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02" name="Text Box 42">
          <a:extLst>
            <a:ext uri="{FF2B5EF4-FFF2-40B4-BE49-F238E27FC236}">
              <a16:creationId xmlns:a16="http://schemas.microsoft.com/office/drawing/2014/main" id="{C5DDD695-C84A-4463-8B16-46B5058636B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03" name="Text Box 43">
          <a:extLst>
            <a:ext uri="{FF2B5EF4-FFF2-40B4-BE49-F238E27FC236}">
              <a16:creationId xmlns:a16="http://schemas.microsoft.com/office/drawing/2014/main" id="{D4C0A969-8920-4728-8A78-4392968659A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04" name="Text Box 44">
          <a:extLst>
            <a:ext uri="{FF2B5EF4-FFF2-40B4-BE49-F238E27FC236}">
              <a16:creationId xmlns:a16="http://schemas.microsoft.com/office/drawing/2014/main" id="{C4152195-D2FD-4A8B-BDFB-1BD3443743E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05" name="Text Box 45">
          <a:extLst>
            <a:ext uri="{FF2B5EF4-FFF2-40B4-BE49-F238E27FC236}">
              <a16:creationId xmlns:a16="http://schemas.microsoft.com/office/drawing/2014/main" id="{BE406D3C-48A0-4C41-BCEB-2599AD59D90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06" name="Text Box 46">
          <a:extLst>
            <a:ext uri="{FF2B5EF4-FFF2-40B4-BE49-F238E27FC236}">
              <a16:creationId xmlns:a16="http://schemas.microsoft.com/office/drawing/2014/main" id="{5507EF5B-3388-4806-869E-E2AF27B37D1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07" name="Text Box 47">
          <a:extLst>
            <a:ext uri="{FF2B5EF4-FFF2-40B4-BE49-F238E27FC236}">
              <a16:creationId xmlns:a16="http://schemas.microsoft.com/office/drawing/2014/main" id="{B859F3CD-7EA0-4168-8369-D71E632CA29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08" name="Text Box 49">
          <a:extLst>
            <a:ext uri="{FF2B5EF4-FFF2-40B4-BE49-F238E27FC236}">
              <a16:creationId xmlns:a16="http://schemas.microsoft.com/office/drawing/2014/main" id="{B21A1A32-407F-4B39-B9E1-9AB9E7CED0B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09" name="Text Box 50">
          <a:extLst>
            <a:ext uri="{FF2B5EF4-FFF2-40B4-BE49-F238E27FC236}">
              <a16:creationId xmlns:a16="http://schemas.microsoft.com/office/drawing/2014/main" id="{BED8EE33-6937-4325-84AF-F8C36214A91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10" name="Text Box 51">
          <a:extLst>
            <a:ext uri="{FF2B5EF4-FFF2-40B4-BE49-F238E27FC236}">
              <a16:creationId xmlns:a16="http://schemas.microsoft.com/office/drawing/2014/main" id="{8A076AF5-7C38-411A-965C-E2731577F8A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11" name="Text Box 52">
          <a:extLst>
            <a:ext uri="{FF2B5EF4-FFF2-40B4-BE49-F238E27FC236}">
              <a16:creationId xmlns:a16="http://schemas.microsoft.com/office/drawing/2014/main" id="{8C6A9226-2548-4CF6-A1A1-E854A35902E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12" name="Text Box 53">
          <a:extLst>
            <a:ext uri="{FF2B5EF4-FFF2-40B4-BE49-F238E27FC236}">
              <a16:creationId xmlns:a16="http://schemas.microsoft.com/office/drawing/2014/main" id="{6E82BD18-6458-4F58-A993-A4BFD936DFC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13" name="Text Box 54">
          <a:extLst>
            <a:ext uri="{FF2B5EF4-FFF2-40B4-BE49-F238E27FC236}">
              <a16:creationId xmlns:a16="http://schemas.microsoft.com/office/drawing/2014/main" id="{7856F549-3293-4A46-A0EE-08B6D95231F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14" name="Text Box 55">
          <a:extLst>
            <a:ext uri="{FF2B5EF4-FFF2-40B4-BE49-F238E27FC236}">
              <a16:creationId xmlns:a16="http://schemas.microsoft.com/office/drawing/2014/main" id="{7F8D7569-4632-43B7-8960-CC0E8A99A56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15" name="Text Box 56">
          <a:extLst>
            <a:ext uri="{FF2B5EF4-FFF2-40B4-BE49-F238E27FC236}">
              <a16:creationId xmlns:a16="http://schemas.microsoft.com/office/drawing/2014/main" id="{E9678F9F-BE42-4F59-9951-BBA1EFE7AF5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16" name="Text Box 57">
          <a:extLst>
            <a:ext uri="{FF2B5EF4-FFF2-40B4-BE49-F238E27FC236}">
              <a16:creationId xmlns:a16="http://schemas.microsoft.com/office/drawing/2014/main" id="{627E29DB-E1F0-4932-9CF7-C9728018AB1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17" name="Text Box 58">
          <a:extLst>
            <a:ext uri="{FF2B5EF4-FFF2-40B4-BE49-F238E27FC236}">
              <a16:creationId xmlns:a16="http://schemas.microsoft.com/office/drawing/2014/main" id="{668D6876-D0F1-4517-BF43-03EC209A18E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18" name="Text Box 59">
          <a:extLst>
            <a:ext uri="{FF2B5EF4-FFF2-40B4-BE49-F238E27FC236}">
              <a16:creationId xmlns:a16="http://schemas.microsoft.com/office/drawing/2014/main" id="{771FF2C8-1EFD-4A68-B0CE-085AD6BD30C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19" name="Text Box 60">
          <a:extLst>
            <a:ext uri="{FF2B5EF4-FFF2-40B4-BE49-F238E27FC236}">
              <a16:creationId xmlns:a16="http://schemas.microsoft.com/office/drawing/2014/main" id="{5E8FBD89-5971-4E60-86BF-C69DD11AE65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20" name="Text Box 61">
          <a:extLst>
            <a:ext uri="{FF2B5EF4-FFF2-40B4-BE49-F238E27FC236}">
              <a16:creationId xmlns:a16="http://schemas.microsoft.com/office/drawing/2014/main" id="{A9BBB5AC-065D-43CF-B35B-FF47B823097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21" name="Text Box 62">
          <a:extLst>
            <a:ext uri="{FF2B5EF4-FFF2-40B4-BE49-F238E27FC236}">
              <a16:creationId xmlns:a16="http://schemas.microsoft.com/office/drawing/2014/main" id="{66276FA4-5FF9-4365-B443-2B0B21B1337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22" name="Text Box 63">
          <a:extLst>
            <a:ext uri="{FF2B5EF4-FFF2-40B4-BE49-F238E27FC236}">
              <a16:creationId xmlns:a16="http://schemas.microsoft.com/office/drawing/2014/main" id="{E6B7FD9B-7B14-4854-AA3A-61C74F749BC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23" name="Text Box 64">
          <a:extLst>
            <a:ext uri="{FF2B5EF4-FFF2-40B4-BE49-F238E27FC236}">
              <a16:creationId xmlns:a16="http://schemas.microsoft.com/office/drawing/2014/main" id="{1E55F062-3ECB-4E26-84D8-F085CF74659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24" name="Text Box 65">
          <a:extLst>
            <a:ext uri="{FF2B5EF4-FFF2-40B4-BE49-F238E27FC236}">
              <a16:creationId xmlns:a16="http://schemas.microsoft.com/office/drawing/2014/main" id="{3175C905-2858-42C6-9C42-7C0CECC8F29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25" name="Text Box 66">
          <a:extLst>
            <a:ext uri="{FF2B5EF4-FFF2-40B4-BE49-F238E27FC236}">
              <a16:creationId xmlns:a16="http://schemas.microsoft.com/office/drawing/2014/main" id="{F9427141-4D28-4E44-8675-C4F5E542780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26" name="Text Box 67">
          <a:extLst>
            <a:ext uri="{FF2B5EF4-FFF2-40B4-BE49-F238E27FC236}">
              <a16:creationId xmlns:a16="http://schemas.microsoft.com/office/drawing/2014/main" id="{1272EDFC-029E-4F2C-BE93-D056CC2403C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27" name="Text Box 68">
          <a:extLst>
            <a:ext uri="{FF2B5EF4-FFF2-40B4-BE49-F238E27FC236}">
              <a16:creationId xmlns:a16="http://schemas.microsoft.com/office/drawing/2014/main" id="{B5AFCF70-8CE7-4EBE-B503-8FCE5A85E08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28" name="Text Box 69">
          <a:extLst>
            <a:ext uri="{FF2B5EF4-FFF2-40B4-BE49-F238E27FC236}">
              <a16:creationId xmlns:a16="http://schemas.microsoft.com/office/drawing/2014/main" id="{308296EB-5C5C-404B-B2AA-2DE262D7663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29" name="Text Box 70">
          <a:extLst>
            <a:ext uri="{FF2B5EF4-FFF2-40B4-BE49-F238E27FC236}">
              <a16:creationId xmlns:a16="http://schemas.microsoft.com/office/drawing/2014/main" id="{C07FD9AE-6CF9-491C-B50E-292D0402147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30" name="Text Box 71">
          <a:extLst>
            <a:ext uri="{FF2B5EF4-FFF2-40B4-BE49-F238E27FC236}">
              <a16:creationId xmlns:a16="http://schemas.microsoft.com/office/drawing/2014/main" id="{5B2D471E-7996-4E60-9419-42B11438B24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31" name="Text Box 72">
          <a:extLst>
            <a:ext uri="{FF2B5EF4-FFF2-40B4-BE49-F238E27FC236}">
              <a16:creationId xmlns:a16="http://schemas.microsoft.com/office/drawing/2014/main" id="{1F878D1C-386E-4C30-B87F-DD1F11E8D69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32" name="Text Box 73">
          <a:extLst>
            <a:ext uri="{FF2B5EF4-FFF2-40B4-BE49-F238E27FC236}">
              <a16:creationId xmlns:a16="http://schemas.microsoft.com/office/drawing/2014/main" id="{EC451BB1-C05C-420F-B3DC-D9CCE02F27D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33" name="Text Box 74">
          <a:extLst>
            <a:ext uri="{FF2B5EF4-FFF2-40B4-BE49-F238E27FC236}">
              <a16:creationId xmlns:a16="http://schemas.microsoft.com/office/drawing/2014/main" id="{41A4F651-1360-4580-B7C7-071CCECF746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34" name="Text Box 75">
          <a:extLst>
            <a:ext uri="{FF2B5EF4-FFF2-40B4-BE49-F238E27FC236}">
              <a16:creationId xmlns:a16="http://schemas.microsoft.com/office/drawing/2014/main" id="{1427B8AD-C94A-45B6-A329-44FD92C99DE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35" name="Text Box 76">
          <a:extLst>
            <a:ext uri="{FF2B5EF4-FFF2-40B4-BE49-F238E27FC236}">
              <a16:creationId xmlns:a16="http://schemas.microsoft.com/office/drawing/2014/main" id="{BB38BFA2-7C1C-469D-8D63-DC785F9EDF2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36" name="Text Box 77">
          <a:extLst>
            <a:ext uri="{FF2B5EF4-FFF2-40B4-BE49-F238E27FC236}">
              <a16:creationId xmlns:a16="http://schemas.microsoft.com/office/drawing/2014/main" id="{6F8616FB-BF1A-41B0-B6F0-068F136DCFD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37" name="Text Box 78">
          <a:extLst>
            <a:ext uri="{FF2B5EF4-FFF2-40B4-BE49-F238E27FC236}">
              <a16:creationId xmlns:a16="http://schemas.microsoft.com/office/drawing/2014/main" id="{29D388E8-179F-4E55-872E-0F36B35420A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38" name="Text Box 79">
          <a:extLst>
            <a:ext uri="{FF2B5EF4-FFF2-40B4-BE49-F238E27FC236}">
              <a16:creationId xmlns:a16="http://schemas.microsoft.com/office/drawing/2014/main" id="{AEDA910B-C5EE-4FEA-B6A1-2811DF963A4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39" name="Text Box 80">
          <a:extLst>
            <a:ext uri="{FF2B5EF4-FFF2-40B4-BE49-F238E27FC236}">
              <a16:creationId xmlns:a16="http://schemas.microsoft.com/office/drawing/2014/main" id="{FBFA03D9-6944-413F-84B4-3C510D49E1F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40" name="Text Box 81">
          <a:extLst>
            <a:ext uri="{FF2B5EF4-FFF2-40B4-BE49-F238E27FC236}">
              <a16:creationId xmlns:a16="http://schemas.microsoft.com/office/drawing/2014/main" id="{F18EDD40-8820-4E9A-BBDA-827B45DC540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41" name="Text Box 82">
          <a:extLst>
            <a:ext uri="{FF2B5EF4-FFF2-40B4-BE49-F238E27FC236}">
              <a16:creationId xmlns:a16="http://schemas.microsoft.com/office/drawing/2014/main" id="{068BF283-94D1-4587-8D34-E489FC8184C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42" name="Text Box 83">
          <a:extLst>
            <a:ext uri="{FF2B5EF4-FFF2-40B4-BE49-F238E27FC236}">
              <a16:creationId xmlns:a16="http://schemas.microsoft.com/office/drawing/2014/main" id="{AE815B72-E92F-4210-ADFF-A5D290DDE74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43" name="Text Box 84">
          <a:extLst>
            <a:ext uri="{FF2B5EF4-FFF2-40B4-BE49-F238E27FC236}">
              <a16:creationId xmlns:a16="http://schemas.microsoft.com/office/drawing/2014/main" id="{61469D3C-B7ED-41B8-9BE5-E13BFE2AF0F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44" name="Text Box 85">
          <a:extLst>
            <a:ext uri="{FF2B5EF4-FFF2-40B4-BE49-F238E27FC236}">
              <a16:creationId xmlns:a16="http://schemas.microsoft.com/office/drawing/2014/main" id="{B8A254C3-8A39-4398-A350-26C48A6534F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45" name="Text Box 86">
          <a:extLst>
            <a:ext uri="{FF2B5EF4-FFF2-40B4-BE49-F238E27FC236}">
              <a16:creationId xmlns:a16="http://schemas.microsoft.com/office/drawing/2014/main" id="{EB577D31-B679-4DCE-8914-1EBE1DE651B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46" name="Text Box 87">
          <a:extLst>
            <a:ext uri="{FF2B5EF4-FFF2-40B4-BE49-F238E27FC236}">
              <a16:creationId xmlns:a16="http://schemas.microsoft.com/office/drawing/2014/main" id="{8F04C061-4F75-454E-8753-96B9FEBA441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47" name="Text Box 88">
          <a:extLst>
            <a:ext uri="{FF2B5EF4-FFF2-40B4-BE49-F238E27FC236}">
              <a16:creationId xmlns:a16="http://schemas.microsoft.com/office/drawing/2014/main" id="{2EE9D9F2-611F-4ED1-B0C6-D710096BBCB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48" name="Text Box 89">
          <a:extLst>
            <a:ext uri="{FF2B5EF4-FFF2-40B4-BE49-F238E27FC236}">
              <a16:creationId xmlns:a16="http://schemas.microsoft.com/office/drawing/2014/main" id="{FA8B0F43-C33E-42F5-A087-236A71860A9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49" name="Text Box 90">
          <a:extLst>
            <a:ext uri="{FF2B5EF4-FFF2-40B4-BE49-F238E27FC236}">
              <a16:creationId xmlns:a16="http://schemas.microsoft.com/office/drawing/2014/main" id="{79C43347-1E0B-41D6-A031-6A4D4CB8725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50" name="Text Box 91">
          <a:extLst>
            <a:ext uri="{FF2B5EF4-FFF2-40B4-BE49-F238E27FC236}">
              <a16:creationId xmlns:a16="http://schemas.microsoft.com/office/drawing/2014/main" id="{25FF0B6E-EB63-4EA7-9313-DE37A559DD4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51" name="Text Box 92">
          <a:extLst>
            <a:ext uri="{FF2B5EF4-FFF2-40B4-BE49-F238E27FC236}">
              <a16:creationId xmlns:a16="http://schemas.microsoft.com/office/drawing/2014/main" id="{69EDC6AC-0B75-402A-B1DC-996CE0787F8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52" name="Text Box 26">
          <a:extLst>
            <a:ext uri="{FF2B5EF4-FFF2-40B4-BE49-F238E27FC236}">
              <a16:creationId xmlns:a16="http://schemas.microsoft.com/office/drawing/2014/main" id="{F13A509D-83EE-4FEA-AD0A-D9A220A5950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53" name="Text Box 27">
          <a:extLst>
            <a:ext uri="{FF2B5EF4-FFF2-40B4-BE49-F238E27FC236}">
              <a16:creationId xmlns:a16="http://schemas.microsoft.com/office/drawing/2014/main" id="{42F3B763-9FCE-4AA7-9C58-69BCCD3BFC0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54" name="Text Box 28">
          <a:extLst>
            <a:ext uri="{FF2B5EF4-FFF2-40B4-BE49-F238E27FC236}">
              <a16:creationId xmlns:a16="http://schemas.microsoft.com/office/drawing/2014/main" id="{FB250398-9AD7-4B6C-B9F0-A4E086C50CE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55" name="Text Box 29">
          <a:extLst>
            <a:ext uri="{FF2B5EF4-FFF2-40B4-BE49-F238E27FC236}">
              <a16:creationId xmlns:a16="http://schemas.microsoft.com/office/drawing/2014/main" id="{C3A30821-36A4-4746-9C06-6C13924C14E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56" name="Text Box 30">
          <a:extLst>
            <a:ext uri="{FF2B5EF4-FFF2-40B4-BE49-F238E27FC236}">
              <a16:creationId xmlns:a16="http://schemas.microsoft.com/office/drawing/2014/main" id="{242C98EF-7D3D-4FA2-9E58-CBF69AECACE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57" name="Text Box 31">
          <a:extLst>
            <a:ext uri="{FF2B5EF4-FFF2-40B4-BE49-F238E27FC236}">
              <a16:creationId xmlns:a16="http://schemas.microsoft.com/office/drawing/2014/main" id="{60F131CC-FFA8-4F33-8EAC-63FA80F4D3B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58" name="Text Box 32">
          <a:extLst>
            <a:ext uri="{FF2B5EF4-FFF2-40B4-BE49-F238E27FC236}">
              <a16:creationId xmlns:a16="http://schemas.microsoft.com/office/drawing/2014/main" id="{B7A931F6-DA07-4523-B877-A85F94E3D0B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59" name="Text Box 33">
          <a:extLst>
            <a:ext uri="{FF2B5EF4-FFF2-40B4-BE49-F238E27FC236}">
              <a16:creationId xmlns:a16="http://schemas.microsoft.com/office/drawing/2014/main" id="{89F2F737-00F6-4398-BDE5-D84002149AB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60" name="Text Box 34">
          <a:extLst>
            <a:ext uri="{FF2B5EF4-FFF2-40B4-BE49-F238E27FC236}">
              <a16:creationId xmlns:a16="http://schemas.microsoft.com/office/drawing/2014/main" id="{4B812672-A51D-49A7-A5A0-109E3F105D1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61" name="Text Box 35">
          <a:extLst>
            <a:ext uri="{FF2B5EF4-FFF2-40B4-BE49-F238E27FC236}">
              <a16:creationId xmlns:a16="http://schemas.microsoft.com/office/drawing/2014/main" id="{41A76F9E-8290-4DCE-A276-32A634E2EA9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62" name="Text Box 36">
          <a:extLst>
            <a:ext uri="{FF2B5EF4-FFF2-40B4-BE49-F238E27FC236}">
              <a16:creationId xmlns:a16="http://schemas.microsoft.com/office/drawing/2014/main" id="{50A6075A-4D5C-447E-BA8B-79FBC4CB9DF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63" name="Text Box 37">
          <a:extLst>
            <a:ext uri="{FF2B5EF4-FFF2-40B4-BE49-F238E27FC236}">
              <a16:creationId xmlns:a16="http://schemas.microsoft.com/office/drawing/2014/main" id="{64B53B48-3464-4411-BE86-124F66A2BC0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64" name="Text Box 38">
          <a:extLst>
            <a:ext uri="{FF2B5EF4-FFF2-40B4-BE49-F238E27FC236}">
              <a16:creationId xmlns:a16="http://schemas.microsoft.com/office/drawing/2014/main" id="{7289E75E-65CC-4B6A-AB94-FD80B9EB9EF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65" name="Text Box 39">
          <a:extLst>
            <a:ext uri="{FF2B5EF4-FFF2-40B4-BE49-F238E27FC236}">
              <a16:creationId xmlns:a16="http://schemas.microsoft.com/office/drawing/2014/main" id="{CE7C6FD5-8AD4-4FBC-B809-6F826791A51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66" name="Text Box 40">
          <a:extLst>
            <a:ext uri="{FF2B5EF4-FFF2-40B4-BE49-F238E27FC236}">
              <a16:creationId xmlns:a16="http://schemas.microsoft.com/office/drawing/2014/main" id="{E8FFAD72-CB81-44EA-8B11-120BD4B7338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67" name="Text Box 41">
          <a:extLst>
            <a:ext uri="{FF2B5EF4-FFF2-40B4-BE49-F238E27FC236}">
              <a16:creationId xmlns:a16="http://schemas.microsoft.com/office/drawing/2014/main" id="{2AE2AB7A-43F1-4C27-8322-986F570EE44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68" name="Text Box 42">
          <a:extLst>
            <a:ext uri="{FF2B5EF4-FFF2-40B4-BE49-F238E27FC236}">
              <a16:creationId xmlns:a16="http://schemas.microsoft.com/office/drawing/2014/main" id="{BABA9FA7-3F07-4306-A97D-9E7F2094D74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69" name="Text Box 43">
          <a:extLst>
            <a:ext uri="{FF2B5EF4-FFF2-40B4-BE49-F238E27FC236}">
              <a16:creationId xmlns:a16="http://schemas.microsoft.com/office/drawing/2014/main" id="{29005F06-A1CD-4A62-8D14-8263F6092DA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70" name="Text Box 44">
          <a:extLst>
            <a:ext uri="{FF2B5EF4-FFF2-40B4-BE49-F238E27FC236}">
              <a16:creationId xmlns:a16="http://schemas.microsoft.com/office/drawing/2014/main" id="{CC127266-99AD-4CBA-AA57-7A06325B6EE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71" name="Text Box 45">
          <a:extLst>
            <a:ext uri="{FF2B5EF4-FFF2-40B4-BE49-F238E27FC236}">
              <a16:creationId xmlns:a16="http://schemas.microsoft.com/office/drawing/2014/main" id="{AC648308-40EF-4AD5-8F9C-94F7C4BD08B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72" name="Text Box 46">
          <a:extLst>
            <a:ext uri="{FF2B5EF4-FFF2-40B4-BE49-F238E27FC236}">
              <a16:creationId xmlns:a16="http://schemas.microsoft.com/office/drawing/2014/main" id="{22FF0294-4A93-4CC0-A741-794A1AEB040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73" name="Text Box 47">
          <a:extLst>
            <a:ext uri="{FF2B5EF4-FFF2-40B4-BE49-F238E27FC236}">
              <a16:creationId xmlns:a16="http://schemas.microsoft.com/office/drawing/2014/main" id="{C3266808-0708-4AC2-A7E3-4F8CF82D4DB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74" name="Text Box 49">
          <a:extLst>
            <a:ext uri="{FF2B5EF4-FFF2-40B4-BE49-F238E27FC236}">
              <a16:creationId xmlns:a16="http://schemas.microsoft.com/office/drawing/2014/main" id="{77148922-BC30-44D7-82DE-CB52CAAAE0E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75" name="Text Box 50">
          <a:extLst>
            <a:ext uri="{FF2B5EF4-FFF2-40B4-BE49-F238E27FC236}">
              <a16:creationId xmlns:a16="http://schemas.microsoft.com/office/drawing/2014/main" id="{44116161-0912-43D5-98F2-4C75E2CBC19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76" name="Text Box 51">
          <a:extLst>
            <a:ext uri="{FF2B5EF4-FFF2-40B4-BE49-F238E27FC236}">
              <a16:creationId xmlns:a16="http://schemas.microsoft.com/office/drawing/2014/main" id="{18E9EEF5-F25F-4BA6-A818-990096A031C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77" name="Text Box 52">
          <a:extLst>
            <a:ext uri="{FF2B5EF4-FFF2-40B4-BE49-F238E27FC236}">
              <a16:creationId xmlns:a16="http://schemas.microsoft.com/office/drawing/2014/main" id="{52EB2FD0-8150-481E-A0A4-B73CF26A226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78" name="Text Box 53">
          <a:extLst>
            <a:ext uri="{FF2B5EF4-FFF2-40B4-BE49-F238E27FC236}">
              <a16:creationId xmlns:a16="http://schemas.microsoft.com/office/drawing/2014/main" id="{2288C555-E29B-4D59-A5B8-5040739DA3F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79" name="Text Box 54">
          <a:extLst>
            <a:ext uri="{FF2B5EF4-FFF2-40B4-BE49-F238E27FC236}">
              <a16:creationId xmlns:a16="http://schemas.microsoft.com/office/drawing/2014/main" id="{BA152384-5297-4386-B0FA-1114B1D8DF7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80" name="Text Box 55">
          <a:extLst>
            <a:ext uri="{FF2B5EF4-FFF2-40B4-BE49-F238E27FC236}">
              <a16:creationId xmlns:a16="http://schemas.microsoft.com/office/drawing/2014/main" id="{B74DBC8C-15A9-4054-B226-B258881F6CD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81" name="Text Box 56">
          <a:extLst>
            <a:ext uri="{FF2B5EF4-FFF2-40B4-BE49-F238E27FC236}">
              <a16:creationId xmlns:a16="http://schemas.microsoft.com/office/drawing/2014/main" id="{18905A3C-52DA-4333-920F-32319106C57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82" name="Text Box 57">
          <a:extLst>
            <a:ext uri="{FF2B5EF4-FFF2-40B4-BE49-F238E27FC236}">
              <a16:creationId xmlns:a16="http://schemas.microsoft.com/office/drawing/2014/main" id="{E801BE48-F906-4BD8-A9A3-6FD33C33CF9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83" name="Text Box 58">
          <a:extLst>
            <a:ext uri="{FF2B5EF4-FFF2-40B4-BE49-F238E27FC236}">
              <a16:creationId xmlns:a16="http://schemas.microsoft.com/office/drawing/2014/main" id="{8B749764-89E5-4B71-BEC5-D95A9784AD0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84" name="Text Box 59">
          <a:extLst>
            <a:ext uri="{FF2B5EF4-FFF2-40B4-BE49-F238E27FC236}">
              <a16:creationId xmlns:a16="http://schemas.microsoft.com/office/drawing/2014/main" id="{7BE4BD57-87F7-4336-9F8A-2B12852D437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85" name="Text Box 60">
          <a:extLst>
            <a:ext uri="{FF2B5EF4-FFF2-40B4-BE49-F238E27FC236}">
              <a16:creationId xmlns:a16="http://schemas.microsoft.com/office/drawing/2014/main" id="{DC780488-30B5-4374-83EE-7D2385CF7AC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86" name="Text Box 61">
          <a:extLst>
            <a:ext uri="{FF2B5EF4-FFF2-40B4-BE49-F238E27FC236}">
              <a16:creationId xmlns:a16="http://schemas.microsoft.com/office/drawing/2014/main" id="{45FA062D-4DA4-47A5-942C-5ECDB1CDF5A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87" name="Text Box 62">
          <a:extLst>
            <a:ext uri="{FF2B5EF4-FFF2-40B4-BE49-F238E27FC236}">
              <a16:creationId xmlns:a16="http://schemas.microsoft.com/office/drawing/2014/main" id="{83A0CC67-6B52-4C51-A4B8-B638C6E7FA8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88" name="Text Box 63">
          <a:extLst>
            <a:ext uri="{FF2B5EF4-FFF2-40B4-BE49-F238E27FC236}">
              <a16:creationId xmlns:a16="http://schemas.microsoft.com/office/drawing/2014/main" id="{27B5C44D-AB6B-4945-814D-8F947B746D3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89" name="Text Box 64">
          <a:extLst>
            <a:ext uri="{FF2B5EF4-FFF2-40B4-BE49-F238E27FC236}">
              <a16:creationId xmlns:a16="http://schemas.microsoft.com/office/drawing/2014/main" id="{CCD79F6D-EAC3-48D6-91BB-D223818E8A4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90" name="Text Box 65">
          <a:extLst>
            <a:ext uri="{FF2B5EF4-FFF2-40B4-BE49-F238E27FC236}">
              <a16:creationId xmlns:a16="http://schemas.microsoft.com/office/drawing/2014/main" id="{2A1C493C-733B-46DB-BE3A-ABD913E1F0A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91" name="Text Box 66">
          <a:extLst>
            <a:ext uri="{FF2B5EF4-FFF2-40B4-BE49-F238E27FC236}">
              <a16:creationId xmlns:a16="http://schemas.microsoft.com/office/drawing/2014/main" id="{2AF15BE3-B550-4ADB-B617-37A771C6F76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92" name="Text Box 67">
          <a:extLst>
            <a:ext uri="{FF2B5EF4-FFF2-40B4-BE49-F238E27FC236}">
              <a16:creationId xmlns:a16="http://schemas.microsoft.com/office/drawing/2014/main" id="{6E5F393E-BAE0-40B6-9A78-77B3B8BC1AC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93" name="Text Box 68">
          <a:extLst>
            <a:ext uri="{FF2B5EF4-FFF2-40B4-BE49-F238E27FC236}">
              <a16:creationId xmlns:a16="http://schemas.microsoft.com/office/drawing/2014/main" id="{22661A7D-09FB-457B-9DB4-3BA754F006A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94" name="Text Box 69">
          <a:extLst>
            <a:ext uri="{FF2B5EF4-FFF2-40B4-BE49-F238E27FC236}">
              <a16:creationId xmlns:a16="http://schemas.microsoft.com/office/drawing/2014/main" id="{BDED0B12-767D-4082-ACD1-D2A1249EED6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95" name="Text Box 70">
          <a:extLst>
            <a:ext uri="{FF2B5EF4-FFF2-40B4-BE49-F238E27FC236}">
              <a16:creationId xmlns:a16="http://schemas.microsoft.com/office/drawing/2014/main" id="{C06A604A-9716-4F75-9C6D-DA5FDCE2776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96" name="Text Box 71">
          <a:extLst>
            <a:ext uri="{FF2B5EF4-FFF2-40B4-BE49-F238E27FC236}">
              <a16:creationId xmlns:a16="http://schemas.microsoft.com/office/drawing/2014/main" id="{5A531B93-8973-4FCB-89A5-D3A8D814DEC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97" name="Text Box 72">
          <a:extLst>
            <a:ext uri="{FF2B5EF4-FFF2-40B4-BE49-F238E27FC236}">
              <a16:creationId xmlns:a16="http://schemas.microsoft.com/office/drawing/2014/main" id="{5CB24DFD-16F8-4C05-91B3-229F9290AFC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98" name="Text Box 73">
          <a:extLst>
            <a:ext uri="{FF2B5EF4-FFF2-40B4-BE49-F238E27FC236}">
              <a16:creationId xmlns:a16="http://schemas.microsoft.com/office/drawing/2014/main" id="{9AED3054-6ADB-4FEC-92F2-0C94E31FA0A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499" name="Text Box 74">
          <a:extLst>
            <a:ext uri="{FF2B5EF4-FFF2-40B4-BE49-F238E27FC236}">
              <a16:creationId xmlns:a16="http://schemas.microsoft.com/office/drawing/2014/main" id="{2CBEABE3-D52C-4612-9F09-A6BA7A52D78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00" name="Text Box 75">
          <a:extLst>
            <a:ext uri="{FF2B5EF4-FFF2-40B4-BE49-F238E27FC236}">
              <a16:creationId xmlns:a16="http://schemas.microsoft.com/office/drawing/2014/main" id="{984E067C-E656-4364-8966-3833686E985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01" name="Text Box 76">
          <a:extLst>
            <a:ext uri="{FF2B5EF4-FFF2-40B4-BE49-F238E27FC236}">
              <a16:creationId xmlns:a16="http://schemas.microsoft.com/office/drawing/2014/main" id="{3D95BF5C-6346-44B8-A97B-D237BA97428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02" name="Text Box 77">
          <a:extLst>
            <a:ext uri="{FF2B5EF4-FFF2-40B4-BE49-F238E27FC236}">
              <a16:creationId xmlns:a16="http://schemas.microsoft.com/office/drawing/2014/main" id="{7FB29361-45F1-4E64-992F-1DC267F7B4B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03" name="Text Box 78">
          <a:extLst>
            <a:ext uri="{FF2B5EF4-FFF2-40B4-BE49-F238E27FC236}">
              <a16:creationId xmlns:a16="http://schemas.microsoft.com/office/drawing/2014/main" id="{0DA579DE-57F7-4244-80C2-DC767882263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04" name="Text Box 79">
          <a:extLst>
            <a:ext uri="{FF2B5EF4-FFF2-40B4-BE49-F238E27FC236}">
              <a16:creationId xmlns:a16="http://schemas.microsoft.com/office/drawing/2014/main" id="{E79C73A6-9332-40A8-A72F-0CBE3213FA2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05" name="Text Box 80">
          <a:extLst>
            <a:ext uri="{FF2B5EF4-FFF2-40B4-BE49-F238E27FC236}">
              <a16:creationId xmlns:a16="http://schemas.microsoft.com/office/drawing/2014/main" id="{E7E02382-27E8-4701-AA56-D095AAD6AE8C}"/>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06" name="Text Box 81">
          <a:extLst>
            <a:ext uri="{FF2B5EF4-FFF2-40B4-BE49-F238E27FC236}">
              <a16:creationId xmlns:a16="http://schemas.microsoft.com/office/drawing/2014/main" id="{8CAC16F3-A7BB-4704-B024-7B4BBBFC8B5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07" name="Text Box 82">
          <a:extLst>
            <a:ext uri="{FF2B5EF4-FFF2-40B4-BE49-F238E27FC236}">
              <a16:creationId xmlns:a16="http://schemas.microsoft.com/office/drawing/2014/main" id="{E65AFA94-8A1A-4F0E-858D-8AB64273B11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08" name="Text Box 83">
          <a:extLst>
            <a:ext uri="{FF2B5EF4-FFF2-40B4-BE49-F238E27FC236}">
              <a16:creationId xmlns:a16="http://schemas.microsoft.com/office/drawing/2014/main" id="{F9306044-1A00-4B3A-952E-B5CFD6758F8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09" name="Text Box 84">
          <a:extLst>
            <a:ext uri="{FF2B5EF4-FFF2-40B4-BE49-F238E27FC236}">
              <a16:creationId xmlns:a16="http://schemas.microsoft.com/office/drawing/2014/main" id="{1C1C2553-4666-4320-9DDA-43143D490B9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10" name="Text Box 85">
          <a:extLst>
            <a:ext uri="{FF2B5EF4-FFF2-40B4-BE49-F238E27FC236}">
              <a16:creationId xmlns:a16="http://schemas.microsoft.com/office/drawing/2014/main" id="{AA9AF1EF-EF21-4118-8CBA-B7885095BC2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11" name="Text Box 86">
          <a:extLst>
            <a:ext uri="{FF2B5EF4-FFF2-40B4-BE49-F238E27FC236}">
              <a16:creationId xmlns:a16="http://schemas.microsoft.com/office/drawing/2014/main" id="{84953346-8295-4661-819E-06E60C5C868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12" name="Text Box 87">
          <a:extLst>
            <a:ext uri="{FF2B5EF4-FFF2-40B4-BE49-F238E27FC236}">
              <a16:creationId xmlns:a16="http://schemas.microsoft.com/office/drawing/2014/main" id="{12E91CEA-FA81-4F2C-8E04-9876C82A4A6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13" name="Text Box 88">
          <a:extLst>
            <a:ext uri="{FF2B5EF4-FFF2-40B4-BE49-F238E27FC236}">
              <a16:creationId xmlns:a16="http://schemas.microsoft.com/office/drawing/2014/main" id="{8C711148-1224-49DE-ACA4-57CBA0E5A6E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14" name="Text Box 89">
          <a:extLst>
            <a:ext uri="{FF2B5EF4-FFF2-40B4-BE49-F238E27FC236}">
              <a16:creationId xmlns:a16="http://schemas.microsoft.com/office/drawing/2014/main" id="{B988EBFE-86F5-4A4A-BEF2-BBDAE8845A9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15" name="Text Box 90">
          <a:extLst>
            <a:ext uri="{FF2B5EF4-FFF2-40B4-BE49-F238E27FC236}">
              <a16:creationId xmlns:a16="http://schemas.microsoft.com/office/drawing/2014/main" id="{424DA483-5CD2-48C2-9A56-88303A38053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16" name="Text Box 91">
          <a:extLst>
            <a:ext uri="{FF2B5EF4-FFF2-40B4-BE49-F238E27FC236}">
              <a16:creationId xmlns:a16="http://schemas.microsoft.com/office/drawing/2014/main" id="{D928D526-E758-45D7-A334-F2BFFE05FCD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17" name="Text Box 92">
          <a:extLst>
            <a:ext uri="{FF2B5EF4-FFF2-40B4-BE49-F238E27FC236}">
              <a16:creationId xmlns:a16="http://schemas.microsoft.com/office/drawing/2014/main" id="{54548899-58D9-41C3-A3B4-6088E039BC3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18" name="Text Box 26">
          <a:extLst>
            <a:ext uri="{FF2B5EF4-FFF2-40B4-BE49-F238E27FC236}">
              <a16:creationId xmlns:a16="http://schemas.microsoft.com/office/drawing/2014/main" id="{6FDE65C1-8F6D-484E-9A1F-104312DE346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19" name="Text Box 27">
          <a:extLst>
            <a:ext uri="{FF2B5EF4-FFF2-40B4-BE49-F238E27FC236}">
              <a16:creationId xmlns:a16="http://schemas.microsoft.com/office/drawing/2014/main" id="{C255F8BF-26F2-472D-9928-B04CF37F7A3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20" name="Text Box 28">
          <a:extLst>
            <a:ext uri="{FF2B5EF4-FFF2-40B4-BE49-F238E27FC236}">
              <a16:creationId xmlns:a16="http://schemas.microsoft.com/office/drawing/2014/main" id="{076B2EF8-1045-4469-91B7-C567B9B02B3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21" name="Text Box 29">
          <a:extLst>
            <a:ext uri="{FF2B5EF4-FFF2-40B4-BE49-F238E27FC236}">
              <a16:creationId xmlns:a16="http://schemas.microsoft.com/office/drawing/2014/main" id="{27B1F5E1-3102-4113-9FE6-17DB8CA85A6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22" name="Text Box 30">
          <a:extLst>
            <a:ext uri="{FF2B5EF4-FFF2-40B4-BE49-F238E27FC236}">
              <a16:creationId xmlns:a16="http://schemas.microsoft.com/office/drawing/2014/main" id="{2E422C6C-4353-4D7B-BC30-F04E2B8DFA9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23" name="Text Box 31">
          <a:extLst>
            <a:ext uri="{FF2B5EF4-FFF2-40B4-BE49-F238E27FC236}">
              <a16:creationId xmlns:a16="http://schemas.microsoft.com/office/drawing/2014/main" id="{8EA021D0-BE9A-4B68-AA0A-B361173E02C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24" name="Text Box 32">
          <a:extLst>
            <a:ext uri="{FF2B5EF4-FFF2-40B4-BE49-F238E27FC236}">
              <a16:creationId xmlns:a16="http://schemas.microsoft.com/office/drawing/2014/main" id="{4FD5FB1D-C49A-43DC-91FE-BA78200B518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25" name="Text Box 33">
          <a:extLst>
            <a:ext uri="{FF2B5EF4-FFF2-40B4-BE49-F238E27FC236}">
              <a16:creationId xmlns:a16="http://schemas.microsoft.com/office/drawing/2014/main" id="{20D6374B-148A-4259-B4D9-14FEDB85F7A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26" name="Text Box 34">
          <a:extLst>
            <a:ext uri="{FF2B5EF4-FFF2-40B4-BE49-F238E27FC236}">
              <a16:creationId xmlns:a16="http://schemas.microsoft.com/office/drawing/2014/main" id="{0AA6ECB7-A1F3-4581-AC32-31536ED49F8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27" name="Text Box 35">
          <a:extLst>
            <a:ext uri="{FF2B5EF4-FFF2-40B4-BE49-F238E27FC236}">
              <a16:creationId xmlns:a16="http://schemas.microsoft.com/office/drawing/2014/main" id="{0F1B6A96-1AC9-475C-B279-CBAD281AE69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28" name="Text Box 36">
          <a:extLst>
            <a:ext uri="{FF2B5EF4-FFF2-40B4-BE49-F238E27FC236}">
              <a16:creationId xmlns:a16="http://schemas.microsoft.com/office/drawing/2014/main" id="{B44154E3-1FF3-4221-A641-546BA676F08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29" name="Text Box 37">
          <a:extLst>
            <a:ext uri="{FF2B5EF4-FFF2-40B4-BE49-F238E27FC236}">
              <a16:creationId xmlns:a16="http://schemas.microsoft.com/office/drawing/2014/main" id="{81ED78D1-483D-4B85-A51C-30C087762CD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30" name="Text Box 38">
          <a:extLst>
            <a:ext uri="{FF2B5EF4-FFF2-40B4-BE49-F238E27FC236}">
              <a16:creationId xmlns:a16="http://schemas.microsoft.com/office/drawing/2014/main" id="{F9995044-8F8A-4D9A-AB07-93B0AC051B2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31" name="Text Box 39">
          <a:extLst>
            <a:ext uri="{FF2B5EF4-FFF2-40B4-BE49-F238E27FC236}">
              <a16:creationId xmlns:a16="http://schemas.microsoft.com/office/drawing/2014/main" id="{9A5B4D3A-F998-4D24-94EF-E994F1BA37F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32" name="Text Box 40">
          <a:extLst>
            <a:ext uri="{FF2B5EF4-FFF2-40B4-BE49-F238E27FC236}">
              <a16:creationId xmlns:a16="http://schemas.microsoft.com/office/drawing/2014/main" id="{A19DC56D-9634-4F32-BD6B-22F51770C61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33" name="Text Box 41">
          <a:extLst>
            <a:ext uri="{FF2B5EF4-FFF2-40B4-BE49-F238E27FC236}">
              <a16:creationId xmlns:a16="http://schemas.microsoft.com/office/drawing/2014/main" id="{10A27186-7D9C-4EF1-9EE1-0F55BB7DC20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34" name="Text Box 42">
          <a:extLst>
            <a:ext uri="{FF2B5EF4-FFF2-40B4-BE49-F238E27FC236}">
              <a16:creationId xmlns:a16="http://schemas.microsoft.com/office/drawing/2014/main" id="{DE098B13-7D8B-4333-9973-A051CBB9B5D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35" name="Text Box 43">
          <a:extLst>
            <a:ext uri="{FF2B5EF4-FFF2-40B4-BE49-F238E27FC236}">
              <a16:creationId xmlns:a16="http://schemas.microsoft.com/office/drawing/2014/main" id="{5FCEF538-32D6-44A3-910B-2C838C13189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36" name="Text Box 44">
          <a:extLst>
            <a:ext uri="{FF2B5EF4-FFF2-40B4-BE49-F238E27FC236}">
              <a16:creationId xmlns:a16="http://schemas.microsoft.com/office/drawing/2014/main" id="{B309C186-12BB-4467-A9FB-A9293DF39CA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37" name="Text Box 45">
          <a:extLst>
            <a:ext uri="{FF2B5EF4-FFF2-40B4-BE49-F238E27FC236}">
              <a16:creationId xmlns:a16="http://schemas.microsoft.com/office/drawing/2014/main" id="{445C5529-F349-4AFB-B5E0-207B8F469EB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38" name="Text Box 46">
          <a:extLst>
            <a:ext uri="{FF2B5EF4-FFF2-40B4-BE49-F238E27FC236}">
              <a16:creationId xmlns:a16="http://schemas.microsoft.com/office/drawing/2014/main" id="{27FA0EBD-6DE1-4AC2-BF81-1FEDB236AB9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39" name="Text Box 47">
          <a:extLst>
            <a:ext uri="{FF2B5EF4-FFF2-40B4-BE49-F238E27FC236}">
              <a16:creationId xmlns:a16="http://schemas.microsoft.com/office/drawing/2014/main" id="{E009E783-6C11-492A-BA60-98B861061D7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40" name="Text Box 49">
          <a:extLst>
            <a:ext uri="{FF2B5EF4-FFF2-40B4-BE49-F238E27FC236}">
              <a16:creationId xmlns:a16="http://schemas.microsoft.com/office/drawing/2014/main" id="{23C2D6CC-694E-4B43-B83D-EEA7E847C4F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41" name="Text Box 50">
          <a:extLst>
            <a:ext uri="{FF2B5EF4-FFF2-40B4-BE49-F238E27FC236}">
              <a16:creationId xmlns:a16="http://schemas.microsoft.com/office/drawing/2014/main" id="{995127C8-C474-4E81-8D69-69B20821484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42" name="Text Box 51">
          <a:extLst>
            <a:ext uri="{FF2B5EF4-FFF2-40B4-BE49-F238E27FC236}">
              <a16:creationId xmlns:a16="http://schemas.microsoft.com/office/drawing/2014/main" id="{CE7AEF59-004E-4B30-88C8-BB65CF71277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43" name="Text Box 52">
          <a:extLst>
            <a:ext uri="{FF2B5EF4-FFF2-40B4-BE49-F238E27FC236}">
              <a16:creationId xmlns:a16="http://schemas.microsoft.com/office/drawing/2014/main" id="{44EFA4B1-99EA-4BC3-873F-134CFE18FE2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44" name="Text Box 53">
          <a:extLst>
            <a:ext uri="{FF2B5EF4-FFF2-40B4-BE49-F238E27FC236}">
              <a16:creationId xmlns:a16="http://schemas.microsoft.com/office/drawing/2014/main" id="{DB66BEB2-966A-420C-8DC9-A417E75D2CF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45" name="Text Box 54">
          <a:extLst>
            <a:ext uri="{FF2B5EF4-FFF2-40B4-BE49-F238E27FC236}">
              <a16:creationId xmlns:a16="http://schemas.microsoft.com/office/drawing/2014/main" id="{839A9BF6-940A-4762-A33A-9ABB0FC6181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46" name="Text Box 55">
          <a:extLst>
            <a:ext uri="{FF2B5EF4-FFF2-40B4-BE49-F238E27FC236}">
              <a16:creationId xmlns:a16="http://schemas.microsoft.com/office/drawing/2014/main" id="{9C7A40C3-4D6E-4C78-A567-251632DB9F3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47" name="Text Box 56">
          <a:extLst>
            <a:ext uri="{FF2B5EF4-FFF2-40B4-BE49-F238E27FC236}">
              <a16:creationId xmlns:a16="http://schemas.microsoft.com/office/drawing/2014/main" id="{7CC76547-AD09-4C96-B70B-C667529F097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48" name="Text Box 57">
          <a:extLst>
            <a:ext uri="{FF2B5EF4-FFF2-40B4-BE49-F238E27FC236}">
              <a16:creationId xmlns:a16="http://schemas.microsoft.com/office/drawing/2014/main" id="{C091C0CB-21A3-4349-A449-1E41E5F1E9C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49" name="Text Box 58">
          <a:extLst>
            <a:ext uri="{FF2B5EF4-FFF2-40B4-BE49-F238E27FC236}">
              <a16:creationId xmlns:a16="http://schemas.microsoft.com/office/drawing/2014/main" id="{29E0D57C-B586-44B9-8CD9-042BE581592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50" name="Text Box 59">
          <a:extLst>
            <a:ext uri="{FF2B5EF4-FFF2-40B4-BE49-F238E27FC236}">
              <a16:creationId xmlns:a16="http://schemas.microsoft.com/office/drawing/2014/main" id="{0F9CE8A2-BF67-4F0B-BF95-F4957556E97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51" name="Text Box 60">
          <a:extLst>
            <a:ext uri="{FF2B5EF4-FFF2-40B4-BE49-F238E27FC236}">
              <a16:creationId xmlns:a16="http://schemas.microsoft.com/office/drawing/2014/main" id="{DA4E15A7-C7BD-4B19-828D-49C32B89292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52" name="Text Box 61">
          <a:extLst>
            <a:ext uri="{FF2B5EF4-FFF2-40B4-BE49-F238E27FC236}">
              <a16:creationId xmlns:a16="http://schemas.microsoft.com/office/drawing/2014/main" id="{1A7B7F92-8BF9-48DE-A386-9178BF0FF84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53" name="Text Box 62">
          <a:extLst>
            <a:ext uri="{FF2B5EF4-FFF2-40B4-BE49-F238E27FC236}">
              <a16:creationId xmlns:a16="http://schemas.microsoft.com/office/drawing/2014/main" id="{D22AFFA1-8AE0-426B-B83B-43ACDE0A4E6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54" name="Text Box 63">
          <a:extLst>
            <a:ext uri="{FF2B5EF4-FFF2-40B4-BE49-F238E27FC236}">
              <a16:creationId xmlns:a16="http://schemas.microsoft.com/office/drawing/2014/main" id="{23E65511-8247-4B91-9504-56BD5E4EB7F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55" name="Text Box 64">
          <a:extLst>
            <a:ext uri="{FF2B5EF4-FFF2-40B4-BE49-F238E27FC236}">
              <a16:creationId xmlns:a16="http://schemas.microsoft.com/office/drawing/2014/main" id="{CD34B209-89DE-4D15-A185-07B72734CD2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56" name="Text Box 65">
          <a:extLst>
            <a:ext uri="{FF2B5EF4-FFF2-40B4-BE49-F238E27FC236}">
              <a16:creationId xmlns:a16="http://schemas.microsoft.com/office/drawing/2014/main" id="{55E2F58F-EFF6-4B66-B7D4-ACADF7F5465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57" name="Text Box 66">
          <a:extLst>
            <a:ext uri="{FF2B5EF4-FFF2-40B4-BE49-F238E27FC236}">
              <a16:creationId xmlns:a16="http://schemas.microsoft.com/office/drawing/2014/main" id="{13A5ECC8-8AC4-43D9-9CD2-F3043FDCE46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58" name="Text Box 67">
          <a:extLst>
            <a:ext uri="{FF2B5EF4-FFF2-40B4-BE49-F238E27FC236}">
              <a16:creationId xmlns:a16="http://schemas.microsoft.com/office/drawing/2014/main" id="{4FACC35B-9697-4D5B-949C-13F5C09D1E8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59" name="Text Box 68">
          <a:extLst>
            <a:ext uri="{FF2B5EF4-FFF2-40B4-BE49-F238E27FC236}">
              <a16:creationId xmlns:a16="http://schemas.microsoft.com/office/drawing/2014/main" id="{85834F71-4241-4D80-9E1D-C081EEDC2AD5}"/>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60" name="Text Box 69">
          <a:extLst>
            <a:ext uri="{FF2B5EF4-FFF2-40B4-BE49-F238E27FC236}">
              <a16:creationId xmlns:a16="http://schemas.microsoft.com/office/drawing/2014/main" id="{F6D0EB63-D5F1-40BA-9681-A115DD35F552}"/>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61" name="Text Box 70">
          <a:extLst>
            <a:ext uri="{FF2B5EF4-FFF2-40B4-BE49-F238E27FC236}">
              <a16:creationId xmlns:a16="http://schemas.microsoft.com/office/drawing/2014/main" id="{4FF27ECC-8095-4102-8D66-85C52EB4965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62" name="Text Box 71">
          <a:extLst>
            <a:ext uri="{FF2B5EF4-FFF2-40B4-BE49-F238E27FC236}">
              <a16:creationId xmlns:a16="http://schemas.microsoft.com/office/drawing/2014/main" id="{24CFF8B0-38CB-429C-9E42-1E21287876E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63" name="Text Box 72">
          <a:extLst>
            <a:ext uri="{FF2B5EF4-FFF2-40B4-BE49-F238E27FC236}">
              <a16:creationId xmlns:a16="http://schemas.microsoft.com/office/drawing/2014/main" id="{1C40D8CF-9FCA-4791-AD41-C89790B7678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64" name="Text Box 73">
          <a:extLst>
            <a:ext uri="{FF2B5EF4-FFF2-40B4-BE49-F238E27FC236}">
              <a16:creationId xmlns:a16="http://schemas.microsoft.com/office/drawing/2014/main" id="{56715224-F2D7-48EB-BC92-5AC4F977F68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65" name="Text Box 74">
          <a:extLst>
            <a:ext uri="{FF2B5EF4-FFF2-40B4-BE49-F238E27FC236}">
              <a16:creationId xmlns:a16="http://schemas.microsoft.com/office/drawing/2014/main" id="{3558AC00-A6AB-424C-8F54-EDA428DDDA8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66" name="Text Box 75">
          <a:extLst>
            <a:ext uri="{FF2B5EF4-FFF2-40B4-BE49-F238E27FC236}">
              <a16:creationId xmlns:a16="http://schemas.microsoft.com/office/drawing/2014/main" id="{648BF781-A433-4482-BCA7-4FF74A467C1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67" name="Text Box 76">
          <a:extLst>
            <a:ext uri="{FF2B5EF4-FFF2-40B4-BE49-F238E27FC236}">
              <a16:creationId xmlns:a16="http://schemas.microsoft.com/office/drawing/2014/main" id="{2A122AC1-8F7D-43DE-984E-623A9F1A8F8E}"/>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68" name="Text Box 77">
          <a:extLst>
            <a:ext uri="{FF2B5EF4-FFF2-40B4-BE49-F238E27FC236}">
              <a16:creationId xmlns:a16="http://schemas.microsoft.com/office/drawing/2014/main" id="{03E6118A-5BF7-4C6E-B9E4-9802392ECA4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69" name="Text Box 78">
          <a:extLst>
            <a:ext uri="{FF2B5EF4-FFF2-40B4-BE49-F238E27FC236}">
              <a16:creationId xmlns:a16="http://schemas.microsoft.com/office/drawing/2014/main" id="{DC343FF4-C211-41AE-97A9-F0A262B1CA1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70" name="Text Box 79">
          <a:extLst>
            <a:ext uri="{FF2B5EF4-FFF2-40B4-BE49-F238E27FC236}">
              <a16:creationId xmlns:a16="http://schemas.microsoft.com/office/drawing/2014/main" id="{AE09739E-90AD-44C4-8C0F-6D5E0F0EE4E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71" name="Text Box 80">
          <a:extLst>
            <a:ext uri="{FF2B5EF4-FFF2-40B4-BE49-F238E27FC236}">
              <a16:creationId xmlns:a16="http://schemas.microsoft.com/office/drawing/2014/main" id="{408E2AC3-7641-49ED-A0F3-BF91A197D88F}"/>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72" name="Text Box 81">
          <a:extLst>
            <a:ext uri="{FF2B5EF4-FFF2-40B4-BE49-F238E27FC236}">
              <a16:creationId xmlns:a16="http://schemas.microsoft.com/office/drawing/2014/main" id="{3B1458CC-9ED9-4071-8E14-B80128ED383A}"/>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73" name="Text Box 82">
          <a:extLst>
            <a:ext uri="{FF2B5EF4-FFF2-40B4-BE49-F238E27FC236}">
              <a16:creationId xmlns:a16="http://schemas.microsoft.com/office/drawing/2014/main" id="{740F0A13-66AC-4FB3-B445-B746B6200674}"/>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74" name="Text Box 83">
          <a:extLst>
            <a:ext uri="{FF2B5EF4-FFF2-40B4-BE49-F238E27FC236}">
              <a16:creationId xmlns:a16="http://schemas.microsoft.com/office/drawing/2014/main" id="{88E9FFC4-6BFA-4C2A-9EA6-0688F4C62CA9}"/>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75" name="Text Box 84">
          <a:extLst>
            <a:ext uri="{FF2B5EF4-FFF2-40B4-BE49-F238E27FC236}">
              <a16:creationId xmlns:a16="http://schemas.microsoft.com/office/drawing/2014/main" id="{656AD8D1-35F2-44B1-8BB4-FB48038B2E13}"/>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76" name="Text Box 85">
          <a:extLst>
            <a:ext uri="{FF2B5EF4-FFF2-40B4-BE49-F238E27FC236}">
              <a16:creationId xmlns:a16="http://schemas.microsoft.com/office/drawing/2014/main" id="{E69BE26D-CC11-40A3-A901-4BEB07423F7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77" name="Text Box 86">
          <a:extLst>
            <a:ext uri="{FF2B5EF4-FFF2-40B4-BE49-F238E27FC236}">
              <a16:creationId xmlns:a16="http://schemas.microsoft.com/office/drawing/2014/main" id="{9C6E89D6-9AED-4071-A184-A7060809AB8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78" name="Text Box 87">
          <a:extLst>
            <a:ext uri="{FF2B5EF4-FFF2-40B4-BE49-F238E27FC236}">
              <a16:creationId xmlns:a16="http://schemas.microsoft.com/office/drawing/2014/main" id="{A2943393-3631-49B8-924E-3546DDDBD557}"/>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79" name="Text Box 88">
          <a:extLst>
            <a:ext uri="{FF2B5EF4-FFF2-40B4-BE49-F238E27FC236}">
              <a16:creationId xmlns:a16="http://schemas.microsoft.com/office/drawing/2014/main" id="{FA149610-25E8-42A7-960E-5149A24D72F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80" name="Text Box 89">
          <a:extLst>
            <a:ext uri="{FF2B5EF4-FFF2-40B4-BE49-F238E27FC236}">
              <a16:creationId xmlns:a16="http://schemas.microsoft.com/office/drawing/2014/main" id="{62244D64-8A79-4026-BA0D-75440D492BD1}"/>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81" name="Text Box 90">
          <a:extLst>
            <a:ext uri="{FF2B5EF4-FFF2-40B4-BE49-F238E27FC236}">
              <a16:creationId xmlns:a16="http://schemas.microsoft.com/office/drawing/2014/main" id="{BFD4A8B5-9C24-4E5D-9D05-37A09148247B}"/>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82" name="Text Box 91">
          <a:extLst>
            <a:ext uri="{FF2B5EF4-FFF2-40B4-BE49-F238E27FC236}">
              <a16:creationId xmlns:a16="http://schemas.microsoft.com/office/drawing/2014/main" id="{AC549177-3FA2-4F7C-873B-F26506328186}"/>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83" name="Text Box 92">
          <a:extLst>
            <a:ext uri="{FF2B5EF4-FFF2-40B4-BE49-F238E27FC236}">
              <a16:creationId xmlns:a16="http://schemas.microsoft.com/office/drawing/2014/main" id="{04016838-FD29-4FAA-A44D-2F4A28406708}"/>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84" name="Text Box 58">
          <a:extLst>
            <a:ext uri="{FF2B5EF4-FFF2-40B4-BE49-F238E27FC236}">
              <a16:creationId xmlns:a16="http://schemas.microsoft.com/office/drawing/2014/main" id="{14B1D8B3-9CCD-4A47-AB5D-F787BA9275A0}"/>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91</xdr:row>
      <xdr:rowOff>0</xdr:rowOff>
    </xdr:from>
    <xdr:to>
      <xdr:col>1</xdr:col>
      <xdr:colOff>2373086</xdr:colOff>
      <xdr:row>92</xdr:row>
      <xdr:rowOff>47387</xdr:rowOff>
    </xdr:to>
    <xdr:sp macro="" textlink="">
      <xdr:nvSpPr>
        <xdr:cNvPr id="1585" name="Text Box 59">
          <a:extLst>
            <a:ext uri="{FF2B5EF4-FFF2-40B4-BE49-F238E27FC236}">
              <a16:creationId xmlns:a16="http://schemas.microsoft.com/office/drawing/2014/main" id="{97A3C670-40CC-4C33-B4DD-03F1745E02AD}"/>
            </a:ext>
          </a:extLst>
        </xdr:cNvPr>
        <xdr:cNvSpPr txBox="1">
          <a:spLocks noChangeArrowheads="1"/>
        </xdr:cNvSpPr>
      </xdr:nvSpPr>
      <xdr:spPr bwMode="auto">
        <a:xfrm>
          <a:off x="2786743" y="417099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2291443</xdr:colOff>
      <xdr:row>218</xdr:row>
      <xdr:rowOff>0</xdr:rowOff>
    </xdr:from>
    <xdr:to>
      <xdr:col>1</xdr:col>
      <xdr:colOff>2373086</xdr:colOff>
      <xdr:row>219</xdr:row>
      <xdr:rowOff>19050</xdr:rowOff>
    </xdr:to>
    <xdr:sp macro="" textlink="">
      <xdr:nvSpPr>
        <xdr:cNvPr id="2" name="Text Box 26">
          <a:extLst>
            <a:ext uri="{FF2B5EF4-FFF2-40B4-BE49-F238E27FC236}">
              <a16:creationId xmlns:a16="http://schemas.microsoft.com/office/drawing/2014/main" id="{9578AE47-CD6F-4093-921E-4ECB3784617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 name="Text Box 27">
          <a:extLst>
            <a:ext uri="{FF2B5EF4-FFF2-40B4-BE49-F238E27FC236}">
              <a16:creationId xmlns:a16="http://schemas.microsoft.com/office/drawing/2014/main" id="{BDFDBDC6-AD75-4A9C-9E4E-88FDBE3EEEF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 name="Text Box 28">
          <a:extLst>
            <a:ext uri="{FF2B5EF4-FFF2-40B4-BE49-F238E27FC236}">
              <a16:creationId xmlns:a16="http://schemas.microsoft.com/office/drawing/2014/main" id="{A6E5BA90-E41D-4A16-AF7F-8FDFA0B0B96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 name="Text Box 29">
          <a:extLst>
            <a:ext uri="{FF2B5EF4-FFF2-40B4-BE49-F238E27FC236}">
              <a16:creationId xmlns:a16="http://schemas.microsoft.com/office/drawing/2014/main" id="{617A9FE9-E660-4926-A613-D9271B7E71B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 name="Text Box 30">
          <a:extLst>
            <a:ext uri="{FF2B5EF4-FFF2-40B4-BE49-F238E27FC236}">
              <a16:creationId xmlns:a16="http://schemas.microsoft.com/office/drawing/2014/main" id="{99AFD105-4B28-4D7C-A822-669C958A11D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 name="Text Box 31">
          <a:extLst>
            <a:ext uri="{FF2B5EF4-FFF2-40B4-BE49-F238E27FC236}">
              <a16:creationId xmlns:a16="http://schemas.microsoft.com/office/drawing/2014/main" id="{C4C314FE-AACC-4ACE-8DB1-C33F1B140FE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8" name="Text Box 32">
          <a:extLst>
            <a:ext uri="{FF2B5EF4-FFF2-40B4-BE49-F238E27FC236}">
              <a16:creationId xmlns:a16="http://schemas.microsoft.com/office/drawing/2014/main" id="{162B5D5F-B135-45D0-90AC-A48E35A48A8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9" name="Text Box 33">
          <a:extLst>
            <a:ext uri="{FF2B5EF4-FFF2-40B4-BE49-F238E27FC236}">
              <a16:creationId xmlns:a16="http://schemas.microsoft.com/office/drawing/2014/main" id="{09E495FB-CA7D-467C-9F27-1DF6C59FA2A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0" name="Text Box 34">
          <a:extLst>
            <a:ext uri="{FF2B5EF4-FFF2-40B4-BE49-F238E27FC236}">
              <a16:creationId xmlns:a16="http://schemas.microsoft.com/office/drawing/2014/main" id="{98FBCA33-B63F-4A1E-A624-850EEF06EA0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1" name="Text Box 35">
          <a:extLst>
            <a:ext uri="{FF2B5EF4-FFF2-40B4-BE49-F238E27FC236}">
              <a16:creationId xmlns:a16="http://schemas.microsoft.com/office/drawing/2014/main" id="{F7B23913-C7EA-4649-80B6-4E8DE64B0B1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2" name="Text Box 36">
          <a:extLst>
            <a:ext uri="{FF2B5EF4-FFF2-40B4-BE49-F238E27FC236}">
              <a16:creationId xmlns:a16="http://schemas.microsoft.com/office/drawing/2014/main" id="{27B1855B-8F23-4A6F-A590-58E00251C1C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3" name="Text Box 37">
          <a:extLst>
            <a:ext uri="{FF2B5EF4-FFF2-40B4-BE49-F238E27FC236}">
              <a16:creationId xmlns:a16="http://schemas.microsoft.com/office/drawing/2014/main" id="{CB44F58C-E743-4DD0-A387-47194697C4C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4" name="Text Box 38">
          <a:extLst>
            <a:ext uri="{FF2B5EF4-FFF2-40B4-BE49-F238E27FC236}">
              <a16:creationId xmlns:a16="http://schemas.microsoft.com/office/drawing/2014/main" id="{B63B5503-70BA-45AE-9705-94127EB5643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5" name="Text Box 39">
          <a:extLst>
            <a:ext uri="{FF2B5EF4-FFF2-40B4-BE49-F238E27FC236}">
              <a16:creationId xmlns:a16="http://schemas.microsoft.com/office/drawing/2014/main" id="{8B7F7931-285F-475E-A9AA-8750E1D7157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6" name="Text Box 40">
          <a:extLst>
            <a:ext uri="{FF2B5EF4-FFF2-40B4-BE49-F238E27FC236}">
              <a16:creationId xmlns:a16="http://schemas.microsoft.com/office/drawing/2014/main" id="{8790E730-A975-4635-805A-6528939E92A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7" name="Text Box 41">
          <a:extLst>
            <a:ext uri="{FF2B5EF4-FFF2-40B4-BE49-F238E27FC236}">
              <a16:creationId xmlns:a16="http://schemas.microsoft.com/office/drawing/2014/main" id="{CA338905-25EB-468D-BF8D-7FCF8BD91D5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8" name="Text Box 42">
          <a:extLst>
            <a:ext uri="{FF2B5EF4-FFF2-40B4-BE49-F238E27FC236}">
              <a16:creationId xmlns:a16="http://schemas.microsoft.com/office/drawing/2014/main" id="{6002327B-8CB7-48CA-AB3C-397EE0766BE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9" name="Text Box 43">
          <a:extLst>
            <a:ext uri="{FF2B5EF4-FFF2-40B4-BE49-F238E27FC236}">
              <a16:creationId xmlns:a16="http://schemas.microsoft.com/office/drawing/2014/main" id="{FAD96DE3-4AEB-4F37-ACC9-D37A4D57D2B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0" name="Text Box 44">
          <a:extLst>
            <a:ext uri="{FF2B5EF4-FFF2-40B4-BE49-F238E27FC236}">
              <a16:creationId xmlns:a16="http://schemas.microsoft.com/office/drawing/2014/main" id="{42042277-A550-46BB-A6BB-82E7CF1DD4F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1" name="Text Box 45">
          <a:extLst>
            <a:ext uri="{FF2B5EF4-FFF2-40B4-BE49-F238E27FC236}">
              <a16:creationId xmlns:a16="http://schemas.microsoft.com/office/drawing/2014/main" id="{C511111D-5B2D-4358-AD4F-88C2D6F1AC9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2" name="Text Box 46">
          <a:extLst>
            <a:ext uri="{FF2B5EF4-FFF2-40B4-BE49-F238E27FC236}">
              <a16:creationId xmlns:a16="http://schemas.microsoft.com/office/drawing/2014/main" id="{DD7DE58D-4F64-471E-97F7-E01E154BFD2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3" name="Text Box 47">
          <a:extLst>
            <a:ext uri="{FF2B5EF4-FFF2-40B4-BE49-F238E27FC236}">
              <a16:creationId xmlns:a16="http://schemas.microsoft.com/office/drawing/2014/main" id="{DF0E274E-4DC4-4738-874E-07CC00692F3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4" name="Text Box 49">
          <a:extLst>
            <a:ext uri="{FF2B5EF4-FFF2-40B4-BE49-F238E27FC236}">
              <a16:creationId xmlns:a16="http://schemas.microsoft.com/office/drawing/2014/main" id="{B4E7F3CB-4A2F-455E-BC3E-D280274D420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5" name="Text Box 50">
          <a:extLst>
            <a:ext uri="{FF2B5EF4-FFF2-40B4-BE49-F238E27FC236}">
              <a16:creationId xmlns:a16="http://schemas.microsoft.com/office/drawing/2014/main" id="{9A35EA8D-2D10-4F11-81D4-5B22569B864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6" name="Text Box 51">
          <a:extLst>
            <a:ext uri="{FF2B5EF4-FFF2-40B4-BE49-F238E27FC236}">
              <a16:creationId xmlns:a16="http://schemas.microsoft.com/office/drawing/2014/main" id="{3F7821A6-E37D-4AD1-8C3E-4158C8F995E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7" name="Text Box 52">
          <a:extLst>
            <a:ext uri="{FF2B5EF4-FFF2-40B4-BE49-F238E27FC236}">
              <a16:creationId xmlns:a16="http://schemas.microsoft.com/office/drawing/2014/main" id="{6F266799-FBA6-40B7-8824-634C8358DC2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8" name="Text Box 53">
          <a:extLst>
            <a:ext uri="{FF2B5EF4-FFF2-40B4-BE49-F238E27FC236}">
              <a16:creationId xmlns:a16="http://schemas.microsoft.com/office/drawing/2014/main" id="{A0D5D3E7-DFCF-4359-8DB5-F1D06EDA276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9" name="Text Box 54">
          <a:extLst>
            <a:ext uri="{FF2B5EF4-FFF2-40B4-BE49-F238E27FC236}">
              <a16:creationId xmlns:a16="http://schemas.microsoft.com/office/drawing/2014/main" id="{F500AFCE-9898-47E0-9894-E37FD4CD9A3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0" name="Text Box 55">
          <a:extLst>
            <a:ext uri="{FF2B5EF4-FFF2-40B4-BE49-F238E27FC236}">
              <a16:creationId xmlns:a16="http://schemas.microsoft.com/office/drawing/2014/main" id="{27BABD3C-061F-44E0-9F11-D64A7F27F3A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1" name="Text Box 56">
          <a:extLst>
            <a:ext uri="{FF2B5EF4-FFF2-40B4-BE49-F238E27FC236}">
              <a16:creationId xmlns:a16="http://schemas.microsoft.com/office/drawing/2014/main" id="{BA85C4CE-E921-4F67-B19A-D5D6F976D77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2" name="Text Box 57">
          <a:extLst>
            <a:ext uri="{FF2B5EF4-FFF2-40B4-BE49-F238E27FC236}">
              <a16:creationId xmlns:a16="http://schemas.microsoft.com/office/drawing/2014/main" id="{A833057B-D9A9-477D-8DD8-FD7175A8696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3" name="Text Box 58">
          <a:extLst>
            <a:ext uri="{FF2B5EF4-FFF2-40B4-BE49-F238E27FC236}">
              <a16:creationId xmlns:a16="http://schemas.microsoft.com/office/drawing/2014/main" id="{B2E445F8-7823-429C-9E45-94F21F9EF53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4" name="Text Box 59">
          <a:extLst>
            <a:ext uri="{FF2B5EF4-FFF2-40B4-BE49-F238E27FC236}">
              <a16:creationId xmlns:a16="http://schemas.microsoft.com/office/drawing/2014/main" id="{A5BA700F-DDBC-4E02-8336-FFCADDC1D17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5" name="Text Box 60">
          <a:extLst>
            <a:ext uri="{FF2B5EF4-FFF2-40B4-BE49-F238E27FC236}">
              <a16:creationId xmlns:a16="http://schemas.microsoft.com/office/drawing/2014/main" id="{3BB7C19A-931C-4C45-BB69-6DE235309B9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6" name="Text Box 61">
          <a:extLst>
            <a:ext uri="{FF2B5EF4-FFF2-40B4-BE49-F238E27FC236}">
              <a16:creationId xmlns:a16="http://schemas.microsoft.com/office/drawing/2014/main" id="{7A2BFB7C-C605-47B9-809E-074759CC881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7" name="Text Box 62">
          <a:extLst>
            <a:ext uri="{FF2B5EF4-FFF2-40B4-BE49-F238E27FC236}">
              <a16:creationId xmlns:a16="http://schemas.microsoft.com/office/drawing/2014/main" id="{5AFA99EE-AA98-4BB2-A9EA-13C319C2292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8" name="Text Box 63">
          <a:extLst>
            <a:ext uri="{FF2B5EF4-FFF2-40B4-BE49-F238E27FC236}">
              <a16:creationId xmlns:a16="http://schemas.microsoft.com/office/drawing/2014/main" id="{9CCB05F3-D2FE-485A-A895-DABC9E4815E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9" name="Text Box 64">
          <a:extLst>
            <a:ext uri="{FF2B5EF4-FFF2-40B4-BE49-F238E27FC236}">
              <a16:creationId xmlns:a16="http://schemas.microsoft.com/office/drawing/2014/main" id="{905DCC13-3B45-4ACB-BFFB-93E9D4592DA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0" name="Text Box 65">
          <a:extLst>
            <a:ext uri="{FF2B5EF4-FFF2-40B4-BE49-F238E27FC236}">
              <a16:creationId xmlns:a16="http://schemas.microsoft.com/office/drawing/2014/main" id="{E44F11CA-BE58-47BE-893A-664A8C9BE53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1" name="Text Box 66">
          <a:extLst>
            <a:ext uri="{FF2B5EF4-FFF2-40B4-BE49-F238E27FC236}">
              <a16:creationId xmlns:a16="http://schemas.microsoft.com/office/drawing/2014/main" id="{AE09920E-7BFB-4F00-B574-7358E9B8201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2" name="Text Box 67">
          <a:extLst>
            <a:ext uri="{FF2B5EF4-FFF2-40B4-BE49-F238E27FC236}">
              <a16:creationId xmlns:a16="http://schemas.microsoft.com/office/drawing/2014/main" id="{7309F020-12AB-470E-A0C3-1ECA38B2F21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3" name="Text Box 68">
          <a:extLst>
            <a:ext uri="{FF2B5EF4-FFF2-40B4-BE49-F238E27FC236}">
              <a16:creationId xmlns:a16="http://schemas.microsoft.com/office/drawing/2014/main" id="{710F355D-0928-4624-8063-392C86CFA43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4" name="Text Box 69">
          <a:extLst>
            <a:ext uri="{FF2B5EF4-FFF2-40B4-BE49-F238E27FC236}">
              <a16:creationId xmlns:a16="http://schemas.microsoft.com/office/drawing/2014/main" id="{44C9BEBF-2966-49C2-A66A-988C752F064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5" name="Text Box 70">
          <a:extLst>
            <a:ext uri="{FF2B5EF4-FFF2-40B4-BE49-F238E27FC236}">
              <a16:creationId xmlns:a16="http://schemas.microsoft.com/office/drawing/2014/main" id="{F0B3D9D6-BAE6-4435-BC71-714D69BB4FD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6" name="Text Box 71">
          <a:extLst>
            <a:ext uri="{FF2B5EF4-FFF2-40B4-BE49-F238E27FC236}">
              <a16:creationId xmlns:a16="http://schemas.microsoft.com/office/drawing/2014/main" id="{C714098F-AA57-488B-92F3-391523BE652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7" name="Text Box 72">
          <a:extLst>
            <a:ext uri="{FF2B5EF4-FFF2-40B4-BE49-F238E27FC236}">
              <a16:creationId xmlns:a16="http://schemas.microsoft.com/office/drawing/2014/main" id="{85844ABF-80EE-49B4-9220-53E8A3C90C4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8" name="Text Box 73">
          <a:extLst>
            <a:ext uri="{FF2B5EF4-FFF2-40B4-BE49-F238E27FC236}">
              <a16:creationId xmlns:a16="http://schemas.microsoft.com/office/drawing/2014/main" id="{C5CC9C92-E48D-4D31-ADA1-CCEB6CA3D52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9" name="Text Box 74">
          <a:extLst>
            <a:ext uri="{FF2B5EF4-FFF2-40B4-BE49-F238E27FC236}">
              <a16:creationId xmlns:a16="http://schemas.microsoft.com/office/drawing/2014/main" id="{9356EA8D-77B4-4847-84F7-67C8231AA9F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0" name="Text Box 75">
          <a:extLst>
            <a:ext uri="{FF2B5EF4-FFF2-40B4-BE49-F238E27FC236}">
              <a16:creationId xmlns:a16="http://schemas.microsoft.com/office/drawing/2014/main" id="{0954E652-7944-437B-9829-0A3E0C78A6C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1" name="Text Box 76">
          <a:extLst>
            <a:ext uri="{FF2B5EF4-FFF2-40B4-BE49-F238E27FC236}">
              <a16:creationId xmlns:a16="http://schemas.microsoft.com/office/drawing/2014/main" id="{57A0CBF1-6EE3-4C81-9BB5-1E9E31F4812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2" name="Text Box 77">
          <a:extLst>
            <a:ext uri="{FF2B5EF4-FFF2-40B4-BE49-F238E27FC236}">
              <a16:creationId xmlns:a16="http://schemas.microsoft.com/office/drawing/2014/main" id="{FB0258F7-6C5F-4567-9F51-062DC3729A5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3" name="Text Box 78">
          <a:extLst>
            <a:ext uri="{FF2B5EF4-FFF2-40B4-BE49-F238E27FC236}">
              <a16:creationId xmlns:a16="http://schemas.microsoft.com/office/drawing/2014/main" id="{404B98E5-FB33-49F0-B80E-C1EE1793A63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4" name="Text Box 79">
          <a:extLst>
            <a:ext uri="{FF2B5EF4-FFF2-40B4-BE49-F238E27FC236}">
              <a16:creationId xmlns:a16="http://schemas.microsoft.com/office/drawing/2014/main" id="{85B1B36E-7598-4418-8A7F-5B4691FBFEF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5" name="Text Box 80">
          <a:extLst>
            <a:ext uri="{FF2B5EF4-FFF2-40B4-BE49-F238E27FC236}">
              <a16:creationId xmlns:a16="http://schemas.microsoft.com/office/drawing/2014/main" id="{AD85F948-6B45-4EFE-AC71-02F0FEFBAAA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6" name="Text Box 81">
          <a:extLst>
            <a:ext uri="{FF2B5EF4-FFF2-40B4-BE49-F238E27FC236}">
              <a16:creationId xmlns:a16="http://schemas.microsoft.com/office/drawing/2014/main" id="{A20238B3-17F8-49CD-AE6B-A842E230A64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7" name="Text Box 82">
          <a:extLst>
            <a:ext uri="{FF2B5EF4-FFF2-40B4-BE49-F238E27FC236}">
              <a16:creationId xmlns:a16="http://schemas.microsoft.com/office/drawing/2014/main" id="{2A78DBC7-006B-4FAB-9428-D188456AE12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8" name="Text Box 83">
          <a:extLst>
            <a:ext uri="{FF2B5EF4-FFF2-40B4-BE49-F238E27FC236}">
              <a16:creationId xmlns:a16="http://schemas.microsoft.com/office/drawing/2014/main" id="{5D082D83-89CB-46C8-86D3-CF4E726246B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9" name="Text Box 84">
          <a:extLst>
            <a:ext uri="{FF2B5EF4-FFF2-40B4-BE49-F238E27FC236}">
              <a16:creationId xmlns:a16="http://schemas.microsoft.com/office/drawing/2014/main" id="{C26F56C6-847B-4104-910B-BACC9A02BB7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0" name="Text Box 85">
          <a:extLst>
            <a:ext uri="{FF2B5EF4-FFF2-40B4-BE49-F238E27FC236}">
              <a16:creationId xmlns:a16="http://schemas.microsoft.com/office/drawing/2014/main" id="{73808424-F433-44A5-94A1-45F53E5B4BE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1" name="Text Box 86">
          <a:extLst>
            <a:ext uri="{FF2B5EF4-FFF2-40B4-BE49-F238E27FC236}">
              <a16:creationId xmlns:a16="http://schemas.microsoft.com/office/drawing/2014/main" id="{1B6F046C-87FC-4CD4-862E-A3519300895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2" name="Text Box 87">
          <a:extLst>
            <a:ext uri="{FF2B5EF4-FFF2-40B4-BE49-F238E27FC236}">
              <a16:creationId xmlns:a16="http://schemas.microsoft.com/office/drawing/2014/main" id="{B7A7B9C2-BD38-405A-8354-7CC38BFB114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3" name="Text Box 88">
          <a:extLst>
            <a:ext uri="{FF2B5EF4-FFF2-40B4-BE49-F238E27FC236}">
              <a16:creationId xmlns:a16="http://schemas.microsoft.com/office/drawing/2014/main" id="{F9F097C3-7F6B-4817-8435-E444BDC20E7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4" name="Text Box 89">
          <a:extLst>
            <a:ext uri="{FF2B5EF4-FFF2-40B4-BE49-F238E27FC236}">
              <a16:creationId xmlns:a16="http://schemas.microsoft.com/office/drawing/2014/main" id="{DABAE572-3E5E-452E-8469-ADCB506B984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5" name="Text Box 90">
          <a:extLst>
            <a:ext uri="{FF2B5EF4-FFF2-40B4-BE49-F238E27FC236}">
              <a16:creationId xmlns:a16="http://schemas.microsoft.com/office/drawing/2014/main" id="{B7585D44-D28B-4632-B58B-B61F5CFA348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6" name="Text Box 91">
          <a:extLst>
            <a:ext uri="{FF2B5EF4-FFF2-40B4-BE49-F238E27FC236}">
              <a16:creationId xmlns:a16="http://schemas.microsoft.com/office/drawing/2014/main" id="{BBFBD457-7A70-41E9-8765-6C5D8A8977A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7" name="Text Box 92">
          <a:extLst>
            <a:ext uri="{FF2B5EF4-FFF2-40B4-BE49-F238E27FC236}">
              <a16:creationId xmlns:a16="http://schemas.microsoft.com/office/drawing/2014/main" id="{D8CC2AAF-4785-417A-9270-D8C3A08C58F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8" name="Text Box 26">
          <a:extLst>
            <a:ext uri="{FF2B5EF4-FFF2-40B4-BE49-F238E27FC236}">
              <a16:creationId xmlns:a16="http://schemas.microsoft.com/office/drawing/2014/main" id="{D2A59BCB-5D8D-405D-9328-07B0DE33469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9" name="Text Box 27">
          <a:extLst>
            <a:ext uri="{FF2B5EF4-FFF2-40B4-BE49-F238E27FC236}">
              <a16:creationId xmlns:a16="http://schemas.microsoft.com/office/drawing/2014/main" id="{50B153BA-9A27-4822-8FFC-BDF799E2C06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0" name="Text Box 28">
          <a:extLst>
            <a:ext uri="{FF2B5EF4-FFF2-40B4-BE49-F238E27FC236}">
              <a16:creationId xmlns:a16="http://schemas.microsoft.com/office/drawing/2014/main" id="{2F861633-5D4E-42AC-83CB-B347DA62716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1" name="Text Box 29">
          <a:extLst>
            <a:ext uri="{FF2B5EF4-FFF2-40B4-BE49-F238E27FC236}">
              <a16:creationId xmlns:a16="http://schemas.microsoft.com/office/drawing/2014/main" id="{144EFB85-5ECD-4324-B988-32446EE7C52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2" name="Text Box 30">
          <a:extLst>
            <a:ext uri="{FF2B5EF4-FFF2-40B4-BE49-F238E27FC236}">
              <a16:creationId xmlns:a16="http://schemas.microsoft.com/office/drawing/2014/main" id="{7192F846-0F25-4FDF-A939-A792DBEAF4C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3" name="Text Box 31">
          <a:extLst>
            <a:ext uri="{FF2B5EF4-FFF2-40B4-BE49-F238E27FC236}">
              <a16:creationId xmlns:a16="http://schemas.microsoft.com/office/drawing/2014/main" id="{074E978B-BB5A-4210-8795-8B65636AD70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4" name="Text Box 32">
          <a:extLst>
            <a:ext uri="{FF2B5EF4-FFF2-40B4-BE49-F238E27FC236}">
              <a16:creationId xmlns:a16="http://schemas.microsoft.com/office/drawing/2014/main" id="{43844027-4569-41F3-9A5A-1C6BFB25F42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5" name="Text Box 33">
          <a:extLst>
            <a:ext uri="{FF2B5EF4-FFF2-40B4-BE49-F238E27FC236}">
              <a16:creationId xmlns:a16="http://schemas.microsoft.com/office/drawing/2014/main" id="{A2BF072C-F92F-4A5E-B49C-F05A8E12984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6" name="Text Box 34">
          <a:extLst>
            <a:ext uri="{FF2B5EF4-FFF2-40B4-BE49-F238E27FC236}">
              <a16:creationId xmlns:a16="http://schemas.microsoft.com/office/drawing/2014/main" id="{A1DDFAA2-F833-49A2-A3CA-FDBD8B18275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7" name="Text Box 35">
          <a:extLst>
            <a:ext uri="{FF2B5EF4-FFF2-40B4-BE49-F238E27FC236}">
              <a16:creationId xmlns:a16="http://schemas.microsoft.com/office/drawing/2014/main" id="{C4A149DA-38B1-4776-8BB0-0129B5DB400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8" name="Text Box 36">
          <a:extLst>
            <a:ext uri="{FF2B5EF4-FFF2-40B4-BE49-F238E27FC236}">
              <a16:creationId xmlns:a16="http://schemas.microsoft.com/office/drawing/2014/main" id="{F9674B03-AED7-43B4-82BD-869A3D4A923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9" name="Text Box 37">
          <a:extLst>
            <a:ext uri="{FF2B5EF4-FFF2-40B4-BE49-F238E27FC236}">
              <a16:creationId xmlns:a16="http://schemas.microsoft.com/office/drawing/2014/main" id="{C7B5766D-CFEA-4FA0-BC26-149C60D5C92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80" name="Text Box 38">
          <a:extLst>
            <a:ext uri="{FF2B5EF4-FFF2-40B4-BE49-F238E27FC236}">
              <a16:creationId xmlns:a16="http://schemas.microsoft.com/office/drawing/2014/main" id="{AF3E2378-08F5-4C14-B150-ABBEAD2D7DB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81" name="Text Box 39">
          <a:extLst>
            <a:ext uri="{FF2B5EF4-FFF2-40B4-BE49-F238E27FC236}">
              <a16:creationId xmlns:a16="http://schemas.microsoft.com/office/drawing/2014/main" id="{49F8E7F7-3E62-4F3A-A5E7-C50C4784186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82" name="Text Box 40">
          <a:extLst>
            <a:ext uri="{FF2B5EF4-FFF2-40B4-BE49-F238E27FC236}">
              <a16:creationId xmlns:a16="http://schemas.microsoft.com/office/drawing/2014/main" id="{F65A0FF6-9EE5-4745-A32F-BD1D24DE9B7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83" name="Text Box 41">
          <a:extLst>
            <a:ext uri="{FF2B5EF4-FFF2-40B4-BE49-F238E27FC236}">
              <a16:creationId xmlns:a16="http://schemas.microsoft.com/office/drawing/2014/main" id="{9CE58167-CCD2-4199-9ADA-2065318935B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84" name="Text Box 42">
          <a:extLst>
            <a:ext uri="{FF2B5EF4-FFF2-40B4-BE49-F238E27FC236}">
              <a16:creationId xmlns:a16="http://schemas.microsoft.com/office/drawing/2014/main" id="{A5F954AC-554C-44E2-8D6B-75A5E3C23E1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85" name="Text Box 43">
          <a:extLst>
            <a:ext uri="{FF2B5EF4-FFF2-40B4-BE49-F238E27FC236}">
              <a16:creationId xmlns:a16="http://schemas.microsoft.com/office/drawing/2014/main" id="{E11BD4E6-6458-44F6-A3BC-0E34BCAD42F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86" name="Text Box 44">
          <a:extLst>
            <a:ext uri="{FF2B5EF4-FFF2-40B4-BE49-F238E27FC236}">
              <a16:creationId xmlns:a16="http://schemas.microsoft.com/office/drawing/2014/main" id="{FF46B9DA-B811-4A76-9145-C6673F30BF2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87" name="Text Box 45">
          <a:extLst>
            <a:ext uri="{FF2B5EF4-FFF2-40B4-BE49-F238E27FC236}">
              <a16:creationId xmlns:a16="http://schemas.microsoft.com/office/drawing/2014/main" id="{026B24FD-CB76-406E-94EE-C0854B291AE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88" name="Text Box 46">
          <a:extLst>
            <a:ext uri="{FF2B5EF4-FFF2-40B4-BE49-F238E27FC236}">
              <a16:creationId xmlns:a16="http://schemas.microsoft.com/office/drawing/2014/main" id="{2D226F69-43F0-4168-B33B-1359FAAD077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89" name="Text Box 47">
          <a:extLst>
            <a:ext uri="{FF2B5EF4-FFF2-40B4-BE49-F238E27FC236}">
              <a16:creationId xmlns:a16="http://schemas.microsoft.com/office/drawing/2014/main" id="{375513C0-9FAD-4924-9B63-2825E7F9E5D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90" name="Text Box 49">
          <a:extLst>
            <a:ext uri="{FF2B5EF4-FFF2-40B4-BE49-F238E27FC236}">
              <a16:creationId xmlns:a16="http://schemas.microsoft.com/office/drawing/2014/main" id="{7553D835-65B0-4497-8132-651605431B6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91" name="Text Box 50">
          <a:extLst>
            <a:ext uri="{FF2B5EF4-FFF2-40B4-BE49-F238E27FC236}">
              <a16:creationId xmlns:a16="http://schemas.microsoft.com/office/drawing/2014/main" id="{16ACAFBE-9E46-4FE0-8CE7-FC395164193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92" name="Text Box 51">
          <a:extLst>
            <a:ext uri="{FF2B5EF4-FFF2-40B4-BE49-F238E27FC236}">
              <a16:creationId xmlns:a16="http://schemas.microsoft.com/office/drawing/2014/main" id="{36CB1A9F-FB10-41FB-8718-4517D83C8CF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93" name="Text Box 52">
          <a:extLst>
            <a:ext uri="{FF2B5EF4-FFF2-40B4-BE49-F238E27FC236}">
              <a16:creationId xmlns:a16="http://schemas.microsoft.com/office/drawing/2014/main" id="{0E2E3D41-E8F4-4BB3-9794-C27AC815261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94" name="Text Box 53">
          <a:extLst>
            <a:ext uri="{FF2B5EF4-FFF2-40B4-BE49-F238E27FC236}">
              <a16:creationId xmlns:a16="http://schemas.microsoft.com/office/drawing/2014/main" id="{1F9FE5E2-9A16-401F-9F22-EAB1D149524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95" name="Text Box 54">
          <a:extLst>
            <a:ext uri="{FF2B5EF4-FFF2-40B4-BE49-F238E27FC236}">
              <a16:creationId xmlns:a16="http://schemas.microsoft.com/office/drawing/2014/main" id="{3445CB46-5527-4500-BEAE-229F934A3DD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96" name="Text Box 55">
          <a:extLst>
            <a:ext uri="{FF2B5EF4-FFF2-40B4-BE49-F238E27FC236}">
              <a16:creationId xmlns:a16="http://schemas.microsoft.com/office/drawing/2014/main" id="{5697EF08-C939-4107-9717-01D03CA7479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97" name="Text Box 56">
          <a:extLst>
            <a:ext uri="{FF2B5EF4-FFF2-40B4-BE49-F238E27FC236}">
              <a16:creationId xmlns:a16="http://schemas.microsoft.com/office/drawing/2014/main" id="{302CF409-C0CF-4CA9-A2C8-8F487C2EC7E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98" name="Text Box 57">
          <a:extLst>
            <a:ext uri="{FF2B5EF4-FFF2-40B4-BE49-F238E27FC236}">
              <a16:creationId xmlns:a16="http://schemas.microsoft.com/office/drawing/2014/main" id="{FA116DFA-A19B-4DD5-81FA-61F4CF41875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99" name="Text Box 58">
          <a:extLst>
            <a:ext uri="{FF2B5EF4-FFF2-40B4-BE49-F238E27FC236}">
              <a16:creationId xmlns:a16="http://schemas.microsoft.com/office/drawing/2014/main" id="{052DBDAD-7829-4410-AAE9-63075A6E2EA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00" name="Text Box 59">
          <a:extLst>
            <a:ext uri="{FF2B5EF4-FFF2-40B4-BE49-F238E27FC236}">
              <a16:creationId xmlns:a16="http://schemas.microsoft.com/office/drawing/2014/main" id="{99CCDEE8-DFA0-4571-8F47-F6A2C2CCE46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01" name="Text Box 60">
          <a:extLst>
            <a:ext uri="{FF2B5EF4-FFF2-40B4-BE49-F238E27FC236}">
              <a16:creationId xmlns:a16="http://schemas.microsoft.com/office/drawing/2014/main" id="{987D18BC-2AA8-4AFF-938A-2E92D8F41FD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02" name="Text Box 61">
          <a:extLst>
            <a:ext uri="{FF2B5EF4-FFF2-40B4-BE49-F238E27FC236}">
              <a16:creationId xmlns:a16="http://schemas.microsoft.com/office/drawing/2014/main" id="{19A21C70-5180-4E02-8449-000D33B081C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03" name="Text Box 62">
          <a:extLst>
            <a:ext uri="{FF2B5EF4-FFF2-40B4-BE49-F238E27FC236}">
              <a16:creationId xmlns:a16="http://schemas.microsoft.com/office/drawing/2014/main" id="{7420E7F7-B347-4F1B-B3CA-714AFE40311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04" name="Text Box 63">
          <a:extLst>
            <a:ext uri="{FF2B5EF4-FFF2-40B4-BE49-F238E27FC236}">
              <a16:creationId xmlns:a16="http://schemas.microsoft.com/office/drawing/2014/main" id="{AEC9713C-9396-45B8-B61A-25DAB4AD7EA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05" name="Text Box 64">
          <a:extLst>
            <a:ext uri="{FF2B5EF4-FFF2-40B4-BE49-F238E27FC236}">
              <a16:creationId xmlns:a16="http://schemas.microsoft.com/office/drawing/2014/main" id="{A9189392-1E92-450A-A195-D9B650E7DA9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06" name="Text Box 65">
          <a:extLst>
            <a:ext uri="{FF2B5EF4-FFF2-40B4-BE49-F238E27FC236}">
              <a16:creationId xmlns:a16="http://schemas.microsoft.com/office/drawing/2014/main" id="{E46DEDC2-D8D5-43FD-990D-161B50A9762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07" name="Text Box 66">
          <a:extLst>
            <a:ext uri="{FF2B5EF4-FFF2-40B4-BE49-F238E27FC236}">
              <a16:creationId xmlns:a16="http://schemas.microsoft.com/office/drawing/2014/main" id="{D6019655-3030-46E7-92DF-68C9601B6EF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08" name="Text Box 67">
          <a:extLst>
            <a:ext uri="{FF2B5EF4-FFF2-40B4-BE49-F238E27FC236}">
              <a16:creationId xmlns:a16="http://schemas.microsoft.com/office/drawing/2014/main" id="{613B37A0-517A-43FE-8F23-0D0D8BCFFB9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09" name="Text Box 68">
          <a:extLst>
            <a:ext uri="{FF2B5EF4-FFF2-40B4-BE49-F238E27FC236}">
              <a16:creationId xmlns:a16="http://schemas.microsoft.com/office/drawing/2014/main" id="{D808FEE3-A068-4D14-BB3B-706B67A04F3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10" name="Text Box 69">
          <a:extLst>
            <a:ext uri="{FF2B5EF4-FFF2-40B4-BE49-F238E27FC236}">
              <a16:creationId xmlns:a16="http://schemas.microsoft.com/office/drawing/2014/main" id="{7E60E85D-C67A-4D90-8246-9E258559439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11" name="Text Box 70">
          <a:extLst>
            <a:ext uri="{FF2B5EF4-FFF2-40B4-BE49-F238E27FC236}">
              <a16:creationId xmlns:a16="http://schemas.microsoft.com/office/drawing/2014/main" id="{78E35328-6C06-4682-9C11-0C9169B2F22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12" name="Text Box 71">
          <a:extLst>
            <a:ext uri="{FF2B5EF4-FFF2-40B4-BE49-F238E27FC236}">
              <a16:creationId xmlns:a16="http://schemas.microsoft.com/office/drawing/2014/main" id="{45DD6288-14DD-4533-B2AA-A53170C460F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13" name="Text Box 72">
          <a:extLst>
            <a:ext uri="{FF2B5EF4-FFF2-40B4-BE49-F238E27FC236}">
              <a16:creationId xmlns:a16="http://schemas.microsoft.com/office/drawing/2014/main" id="{3A605D43-130A-40D0-9E57-69B46A08E14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14" name="Text Box 73">
          <a:extLst>
            <a:ext uri="{FF2B5EF4-FFF2-40B4-BE49-F238E27FC236}">
              <a16:creationId xmlns:a16="http://schemas.microsoft.com/office/drawing/2014/main" id="{DB17C108-A8E9-4646-ABD4-80AEBD5EBB0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15" name="Text Box 74">
          <a:extLst>
            <a:ext uri="{FF2B5EF4-FFF2-40B4-BE49-F238E27FC236}">
              <a16:creationId xmlns:a16="http://schemas.microsoft.com/office/drawing/2014/main" id="{14E8F01E-8E14-4274-A766-796F12C540C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16" name="Text Box 75">
          <a:extLst>
            <a:ext uri="{FF2B5EF4-FFF2-40B4-BE49-F238E27FC236}">
              <a16:creationId xmlns:a16="http://schemas.microsoft.com/office/drawing/2014/main" id="{3518365B-10DD-48C6-AA34-9BF62556441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17" name="Text Box 76">
          <a:extLst>
            <a:ext uri="{FF2B5EF4-FFF2-40B4-BE49-F238E27FC236}">
              <a16:creationId xmlns:a16="http://schemas.microsoft.com/office/drawing/2014/main" id="{5A7F571B-3517-4857-8276-B3450C22DB1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18" name="Text Box 77">
          <a:extLst>
            <a:ext uri="{FF2B5EF4-FFF2-40B4-BE49-F238E27FC236}">
              <a16:creationId xmlns:a16="http://schemas.microsoft.com/office/drawing/2014/main" id="{C3BA578B-55A2-49E0-A1A4-CCB1D1EFB0D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19" name="Text Box 78">
          <a:extLst>
            <a:ext uri="{FF2B5EF4-FFF2-40B4-BE49-F238E27FC236}">
              <a16:creationId xmlns:a16="http://schemas.microsoft.com/office/drawing/2014/main" id="{44F8AC5B-A02E-46BA-B2F6-058EED52C74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20" name="Text Box 79">
          <a:extLst>
            <a:ext uri="{FF2B5EF4-FFF2-40B4-BE49-F238E27FC236}">
              <a16:creationId xmlns:a16="http://schemas.microsoft.com/office/drawing/2014/main" id="{E41B8002-ABEA-4AC0-B890-A8F92AF3EF9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21" name="Text Box 80">
          <a:extLst>
            <a:ext uri="{FF2B5EF4-FFF2-40B4-BE49-F238E27FC236}">
              <a16:creationId xmlns:a16="http://schemas.microsoft.com/office/drawing/2014/main" id="{A2E32353-234B-43D2-844B-942C9862A1B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22" name="Text Box 81">
          <a:extLst>
            <a:ext uri="{FF2B5EF4-FFF2-40B4-BE49-F238E27FC236}">
              <a16:creationId xmlns:a16="http://schemas.microsoft.com/office/drawing/2014/main" id="{573233FA-9BAA-4D9C-A670-20AB9ABA86B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23" name="Text Box 82">
          <a:extLst>
            <a:ext uri="{FF2B5EF4-FFF2-40B4-BE49-F238E27FC236}">
              <a16:creationId xmlns:a16="http://schemas.microsoft.com/office/drawing/2014/main" id="{1DA696E1-3652-4FC8-B0A8-132B8B7BEA7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24" name="Text Box 83">
          <a:extLst>
            <a:ext uri="{FF2B5EF4-FFF2-40B4-BE49-F238E27FC236}">
              <a16:creationId xmlns:a16="http://schemas.microsoft.com/office/drawing/2014/main" id="{D6FD223D-BD5F-4493-BC8B-0F32E0994CA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25" name="Text Box 84">
          <a:extLst>
            <a:ext uri="{FF2B5EF4-FFF2-40B4-BE49-F238E27FC236}">
              <a16:creationId xmlns:a16="http://schemas.microsoft.com/office/drawing/2014/main" id="{0A15A052-C094-4A8B-B4FF-15383F032EA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26" name="Text Box 85">
          <a:extLst>
            <a:ext uri="{FF2B5EF4-FFF2-40B4-BE49-F238E27FC236}">
              <a16:creationId xmlns:a16="http://schemas.microsoft.com/office/drawing/2014/main" id="{ACF5C26A-5442-49D4-B502-2E12E61BE64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27" name="Text Box 86">
          <a:extLst>
            <a:ext uri="{FF2B5EF4-FFF2-40B4-BE49-F238E27FC236}">
              <a16:creationId xmlns:a16="http://schemas.microsoft.com/office/drawing/2014/main" id="{CEBA48FA-7DF2-4C9B-864C-0160B821DC3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28" name="Text Box 87">
          <a:extLst>
            <a:ext uri="{FF2B5EF4-FFF2-40B4-BE49-F238E27FC236}">
              <a16:creationId xmlns:a16="http://schemas.microsoft.com/office/drawing/2014/main" id="{96CEE912-E2A2-4474-9B97-EE3AED9068D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29" name="Text Box 88">
          <a:extLst>
            <a:ext uri="{FF2B5EF4-FFF2-40B4-BE49-F238E27FC236}">
              <a16:creationId xmlns:a16="http://schemas.microsoft.com/office/drawing/2014/main" id="{91A95444-71EF-417C-94EF-E897E75E45A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30" name="Text Box 89">
          <a:extLst>
            <a:ext uri="{FF2B5EF4-FFF2-40B4-BE49-F238E27FC236}">
              <a16:creationId xmlns:a16="http://schemas.microsoft.com/office/drawing/2014/main" id="{02BA6D85-293E-4003-B79C-8E41FDA9C29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31" name="Text Box 90">
          <a:extLst>
            <a:ext uri="{FF2B5EF4-FFF2-40B4-BE49-F238E27FC236}">
              <a16:creationId xmlns:a16="http://schemas.microsoft.com/office/drawing/2014/main" id="{88033E1E-B91D-439E-9245-08CC3B7BD86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32" name="Text Box 91">
          <a:extLst>
            <a:ext uri="{FF2B5EF4-FFF2-40B4-BE49-F238E27FC236}">
              <a16:creationId xmlns:a16="http://schemas.microsoft.com/office/drawing/2014/main" id="{E5AB4852-CCEC-4738-B5B9-10689ADE231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33" name="Text Box 92">
          <a:extLst>
            <a:ext uri="{FF2B5EF4-FFF2-40B4-BE49-F238E27FC236}">
              <a16:creationId xmlns:a16="http://schemas.microsoft.com/office/drawing/2014/main" id="{23131F0B-C89E-4340-9B3F-ADD8F691BF4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34" name="Text Box 26">
          <a:extLst>
            <a:ext uri="{FF2B5EF4-FFF2-40B4-BE49-F238E27FC236}">
              <a16:creationId xmlns:a16="http://schemas.microsoft.com/office/drawing/2014/main" id="{3FEC9D8E-B261-4ACD-805B-78E1025687D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35" name="Text Box 27">
          <a:extLst>
            <a:ext uri="{FF2B5EF4-FFF2-40B4-BE49-F238E27FC236}">
              <a16:creationId xmlns:a16="http://schemas.microsoft.com/office/drawing/2014/main" id="{BB5B7ECF-9A33-4D85-A59B-E887A155115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36" name="Text Box 28">
          <a:extLst>
            <a:ext uri="{FF2B5EF4-FFF2-40B4-BE49-F238E27FC236}">
              <a16:creationId xmlns:a16="http://schemas.microsoft.com/office/drawing/2014/main" id="{4A10AE12-4EA2-46DF-B321-E269F1B6748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37" name="Text Box 29">
          <a:extLst>
            <a:ext uri="{FF2B5EF4-FFF2-40B4-BE49-F238E27FC236}">
              <a16:creationId xmlns:a16="http://schemas.microsoft.com/office/drawing/2014/main" id="{E91361F5-2C1B-4A4D-A55A-CD247E96088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38" name="Text Box 30">
          <a:extLst>
            <a:ext uri="{FF2B5EF4-FFF2-40B4-BE49-F238E27FC236}">
              <a16:creationId xmlns:a16="http://schemas.microsoft.com/office/drawing/2014/main" id="{79FB3485-118D-4995-96E3-17643B5A2FF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39" name="Text Box 31">
          <a:extLst>
            <a:ext uri="{FF2B5EF4-FFF2-40B4-BE49-F238E27FC236}">
              <a16:creationId xmlns:a16="http://schemas.microsoft.com/office/drawing/2014/main" id="{AE13C0DC-FFD3-4E8B-B072-35BD5943F64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40" name="Text Box 32">
          <a:extLst>
            <a:ext uri="{FF2B5EF4-FFF2-40B4-BE49-F238E27FC236}">
              <a16:creationId xmlns:a16="http://schemas.microsoft.com/office/drawing/2014/main" id="{E032BB1F-5D44-4AB4-99E1-64658993764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41" name="Text Box 33">
          <a:extLst>
            <a:ext uri="{FF2B5EF4-FFF2-40B4-BE49-F238E27FC236}">
              <a16:creationId xmlns:a16="http://schemas.microsoft.com/office/drawing/2014/main" id="{68382A5E-5A1B-4B94-8F6D-F8B64ACAB87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42" name="Text Box 34">
          <a:extLst>
            <a:ext uri="{FF2B5EF4-FFF2-40B4-BE49-F238E27FC236}">
              <a16:creationId xmlns:a16="http://schemas.microsoft.com/office/drawing/2014/main" id="{05FAA167-4E85-4AD0-96CA-0A7D44F08CD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43" name="Text Box 35">
          <a:extLst>
            <a:ext uri="{FF2B5EF4-FFF2-40B4-BE49-F238E27FC236}">
              <a16:creationId xmlns:a16="http://schemas.microsoft.com/office/drawing/2014/main" id="{C8DE8D52-4F71-4EE1-8DC8-9392A901D61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44" name="Text Box 36">
          <a:extLst>
            <a:ext uri="{FF2B5EF4-FFF2-40B4-BE49-F238E27FC236}">
              <a16:creationId xmlns:a16="http://schemas.microsoft.com/office/drawing/2014/main" id="{2CA6D183-AB32-44B8-AAA1-FD8F2BD0EA3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45" name="Text Box 37">
          <a:extLst>
            <a:ext uri="{FF2B5EF4-FFF2-40B4-BE49-F238E27FC236}">
              <a16:creationId xmlns:a16="http://schemas.microsoft.com/office/drawing/2014/main" id="{DB9ACF21-17BC-4421-8DB8-0C4905D4138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46" name="Text Box 38">
          <a:extLst>
            <a:ext uri="{FF2B5EF4-FFF2-40B4-BE49-F238E27FC236}">
              <a16:creationId xmlns:a16="http://schemas.microsoft.com/office/drawing/2014/main" id="{2706E851-8616-4472-8F5F-2C74F5BA346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47" name="Text Box 39">
          <a:extLst>
            <a:ext uri="{FF2B5EF4-FFF2-40B4-BE49-F238E27FC236}">
              <a16:creationId xmlns:a16="http://schemas.microsoft.com/office/drawing/2014/main" id="{D94028AF-C33C-475F-AE25-0E7E448752C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48" name="Text Box 40">
          <a:extLst>
            <a:ext uri="{FF2B5EF4-FFF2-40B4-BE49-F238E27FC236}">
              <a16:creationId xmlns:a16="http://schemas.microsoft.com/office/drawing/2014/main" id="{37F05F08-98FB-49DF-AFFD-84F1C16A52B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49" name="Text Box 41">
          <a:extLst>
            <a:ext uri="{FF2B5EF4-FFF2-40B4-BE49-F238E27FC236}">
              <a16:creationId xmlns:a16="http://schemas.microsoft.com/office/drawing/2014/main" id="{4DD2A7A2-D5FF-4EE0-A29D-9E60AAF38AD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50" name="Text Box 42">
          <a:extLst>
            <a:ext uri="{FF2B5EF4-FFF2-40B4-BE49-F238E27FC236}">
              <a16:creationId xmlns:a16="http://schemas.microsoft.com/office/drawing/2014/main" id="{D6137321-286C-4494-8238-67A4767071C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51" name="Text Box 43">
          <a:extLst>
            <a:ext uri="{FF2B5EF4-FFF2-40B4-BE49-F238E27FC236}">
              <a16:creationId xmlns:a16="http://schemas.microsoft.com/office/drawing/2014/main" id="{A2B37A05-2546-4F72-808D-E8026A966FE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52" name="Text Box 44">
          <a:extLst>
            <a:ext uri="{FF2B5EF4-FFF2-40B4-BE49-F238E27FC236}">
              <a16:creationId xmlns:a16="http://schemas.microsoft.com/office/drawing/2014/main" id="{7A197DC8-F6C9-4D47-983E-9E4956E2108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53" name="Text Box 45">
          <a:extLst>
            <a:ext uri="{FF2B5EF4-FFF2-40B4-BE49-F238E27FC236}">
              <a16:creationId xmlns:a16="http://schemas.microsoft.com/office/drawing/2014/main" id="{73CF2112-B046-429C-9EDC-3335E6B64BA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54" name="Text Box 46">
          <a:extLst>
            <a:ext uri="{FF2B5EF4-FFF2-40B4-BE49-F238E27FC236}">
              <a16:creationId xmlns:a16="http://schemas.microsoft.com/office/drawing/2014/main" id="{8AF155B2-773D-4FAD-BFBB-A27169CB506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55" name="Text Box 47">
          <a:extLst>
            <a:ext uri="{FF2B5EF4-FFF2-40B4-BE49-F238E27FC236}">
              <a16:creationId xmlns:a16="http://schemas.microsoft.com/office/drawing/2014/main" id="{1554BA43-C6CE-4E3C-B782-9BB1CCD57A2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56" name="Text Box 49">
          <a:extLst>
            <a:ext uri="{FF2B5EF4-FFF2-40B4-BE49-F238E27FC236}">
              <a16:creationId xmlns:a16="http://schemas.microsoft.com/office/drawing/2014/main" id="{888C6FC7-656B-41D1-955B-0004D6B2602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57" name="Text Box 50">
          <a:extLst>
            <a:ext uri="{FF2B5EF4-FFF2-40B4-BE49-F238E27FC236}">
              <a16:creationId xmlns:a16="http://schemas.microsoft.com/office/drawing/2014/main" id="{8FB0CEEB-F6D7-40B5-BF80-4465A5BE76A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58" name="Text Box 51">
          <a:extLst>
            <a:ext uri="{FF2B5EF4-FFF2-40B4-BE49-F238E27FC236}">
              <a16:creationId xmlns:a16="http://schemas.microsoft.com/office/drawing/2014/main" id="{9BD305E5-1B1F-444E-A2EB-E74802A32FB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59" name="Text Box 52">
          <a:extLst>
            <a:ext uri="{FF2B5EF4-FFF2-40B4-BE49-F238E27FC236}">
              <a16:creationId xmlns:a16="http://schemas.microsoft.com/office/drawing/2014/main" id="{1F2DCD06-3045-4803-86C9-35DFD09D6B7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60" name="Text Box 53">
          <a:extLst>
            <a:ext uri="{FF2B5EF4-FFF2-40B4-BE49-F238E27FC236}">
              <a16:creationId xmlns:a16="http://schemas.microsoft.com/office/drawing/2014/main" id="{041760C1-0DB5-4699-9BCE-3EAC738004D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61" name="Text Box 54">
          <a:extLst>
            <a:ext uri="{FF2B5EF4-FFF2-40B4-BE49-F238E27FC236}">
              <a16:creationId xmlns:a16="http://schemas.microsoft.com/office/drawing/2014/main" id="{B6436DD0-7901-49A4-93D0-CC12CC9C5DA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62" name="Text Box 55">
          <a:extLst>
            <a:ext uri="{FF2B5EF4-FFF2-40B4-BE49-F238E27FC236}">
              <a16:creationId xmlns:a16="http://schemas.microsoft.com/office/drawing/2014/main" id="{988608FB-7E47-47BC-B9CC-3A8017F437C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63" name="Text Box 56">
          <a:extLst>
            <a:ext uri="{FF2B5EF4-FFF2-40B4-BE49-F238E27FC236}">
              <a16:creationId xmlns:a16="http://schemas.microsoft.com/office/drawing/2014/main" id="{F32DC54B-C12C-454F-A4B1-A362A68CA6D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64" name="Text Box 57">
          <a:extLst>
            <a:ext uri="{FF2B5EF4-FFF2-40B4-BE49-F238E27FC236}">
              <a16:creationId xmlns:a16="http://schemas.microsoft.com/office/drawing/2014/main" id="{D95988B2-F52B-4F19-BD3D-5D69DFEB8C5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65" name="Text Box 58">
          <a:extLst>
            <a:ext uri="{FF2B5EF4-FFF2-40B4-BE49-F238E27FC236}">
              <a16:creationId xmlns:a16="http://schemas.microsoft.com/office/drawing/2014/main" id="{216A3912-D5DB-4B86-BD6E-FED34207238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66" name="Text Box 59">
          <a:extLst>
            <a:ext uri="{FF2B5EF4-FFF2-40B4-BE49-F238E27FC236}">
              <a16:creationId xmlns:a16="http://schemas.microsoft.com/office/drawing/2014/main" id="{187946CB-6F67-4D81-A033-156BAAD41C5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67" name="Text Box 60">
          <a:extLst>
            <a:ext uri="{FF2B5EF4-FFF2-40B4-BE49-F238E27FC236}">
              <a16:creationId xmlns:a16="http://schemas.microsoft.com/office/drawing/2014/main" id="{DE360969-86CE-4C6A-8649-85F9BC9146D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68" name="Text Box 61">
          <a:extLst>
            <a:ext uri="{FF2B5EF4-FFF2-40B4-BE49-F238E27FC236}">
              <a16:creationId xmlns:a16="http://schemas.microsoft.com/office/drawing/2014/main" id="{AD66C639-0643-4822-A62C-1D8575F4716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69" name="Text Box 62">
          <a:extLst>
            <a:ext uri="{FF2B5EF4-FFF2-40B4-BE49-F238E27FC236}">
              <a16:creationId xmlns:a16="http://schemas.microsoft.com/office/drawing/2014/main" id="{F2E3372B-3C2B-4B6B-AD80-18C88FDDD02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70" name="Text Box 63">
          <a:extLst>
            <a:ext uri="{FF2B5EF4-FFF2-40B4-BE49-F238E27FC236}">
              <a16:creationId xmlns:a16="http://schemas.microsoft.com/office/drawing/2014/main" id="{1D62792E-2452-4D20-A425-42EE421D7DD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71" name="Text Box 64">
          <a:extLst>
            <a:ext uri="{FF2B5EF4-FFF2-40B4-BE49-F238E27FC236}">
              <a16:creationId xmlns:a16="http://schemas.microsoft.com/office/drawing/2014/main" id="{6FE1D00C-B727-41AC-A7A8-AFEC1472DA7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72" name="Text Box 65">
          <a:extLst>
            <a:ext uri="{FF2B5EF4-FFF2-40B4-BE49-F238E27FC236}">
              <a16:creationId xmlns:a16="http://schemas.microsoft.com/office/drawing/2014/main" id="{BCD5E801-BF5C-4C05-A96B-C5581D49BAA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73" name="Text Box 66">
          <a:extLst>
            <a:ext uri="{FF2B5EF4-FFF2-40B4-BE49-F238E27FC236}">
              <a16:creationId xmlns:a16="http://schemas.microsoft.com/office/drawing/2014/main" id="{34CD6E94-3816-4ED4-8A03-FFA67453FBF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74" name="Text Box 67">
          <a:extLst>
            <a:ext uri="{FF2B5EF4-FFF2-40B4-BE49-F238E27FC236}">
              <a16:creationId xmlns:a16="http://schemas.microsoft.com/office/drawing/2014/main" id="{9DB87B2F-25A3-4253-B0DC-312031EACE6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75" name="Text Box 68">
          <a:extLst>
            <a:ext uri="{FF2B5EF4-FFF2-40B4-BE49-F238E27FC236}">
              <a16:creationId xmlns:a16="http://schemas.microsoft.com/office/drawing/2014/main" id="{BBA327D5-4A20-49E2-9F60-1ACD71969F6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76" name="Text Box 69">
          <a:extLst>
            <a:ext uri="{FF2B5EF4-FFF2-40B4-BE49-F238E27FC236}">
              <a16:creationId xmlns:a16="http://schemas.microsoft.com/office/drawing/2014/main" id="{A8812417-8593-46B9-8AAC-340CA35DC6A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77" name="Text Box 70">
          <a:extLst>
            <a:ext uri="{FF2B5EF4-FFF2-40B4-BE49-F238E27FC236}">
              <a16:creationId xmlns:a16="http://schemas.microsoft.com/office/drawing/2014/main" id="{DB05F4E8-E8F8-4A4E-AE4D-568F77A9802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78" name="Text Box 71">
          <a:extLst>
            <a:ext uri="{FF2B5EF4-FFF2-40B4-BE49-F238E27FC236}">
              <a16:creationId xmlns:a16="http://schemas.microsoft.com/office/drawing/2014/main" id="{C690F7F5-7F19-475B-BC9A-CA7190A7A1E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79" name="Text Box 72">
          <a:extLst>
            <a:ext uri="{FF2B5EF4-FFF2-40B4-BE49-F238E27FC236}">
              <a16:creationId xmlns:a16="http://schemas.microsoft.com/office/drawing/2014/main" id="{98575B35-EC5C-454C-8DBF-422886AB526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80" name="Text Box 73">
          <a:extLst>
            <a:ext uri="{FF2B5EF4-FFF2-40B4-BE49-F238E27FC236}">
              <a16:creationId xmlns:a16="http://schemas.microsoft.com/office/drawing/2014/main" id="{C6AC4E90-B7DA-48D6-9694-88BF5C5A0B6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81" name="Text Box 74">
          <a:extLst>
            <a:ext uri="{FF2B5EF4-FFF2-40B4-BE49-F238E27FC236}">
              <a16:creationId xmlns:a16="http://schemas.microsoft.com/office/drawing/2014/main" id="{AB4D48FB-5C1B-45FA-B14E-F33FCB26A6B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82" name="Text Box 75">
          <a:extLst>
            <a:ext uri="{FF2B5EF4-FFF2-40B4-BE49-F238E27FC236}">
              <a16:creationId xmlns:a16="http://schemas.microsoft.com/office/drawing/2014/main" id="{371F595C-DAFF-48EE-8310-462F8B35371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83" name="Text Box 76">
          <a:extLst>
            <a:ext uri="{FF2B5EF4-FFF2-40B4-BE49-F238E27FC236}">
              <a16:creationId xmlns:a16="http://schemas.microsoft.com/office/drawing/2014/main" id="{FCB98636-76F8-49AB-979D-7DF7F884334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84" name="Text Box 77">
          <a:extLst>
            <a:ext uri="{FF2B5EF4-FFF2-40B4-BE49-F238E27FC236}">
              <a16:creationId xmlns:a16="http://schemas.microsoft.com/office/drawing/2014/main" id="{670CA26B-A363-4402-BC7C-E5ADED7BBA3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85" name="Text Box 78">
          <a:extLst>
            <a:ext uri="{FF2B5EF4-FFF2-40B4-BE49-F238E27FC236}">
              <a16:creationId xmlns:a16="http://schemas.microsoft.com/office/drawing/2014/main" id="{37A92545-C73B-42DB-B332-12CD3FDA154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86" name="Text Box 79">
          <a:extLst>
            <a:ext uri="{FF2B5EF4-FFF2-40B4-BE49-F238E27FC236}">
              <a16:creationId xmlns:a16="http://schemas.microsoft.com/office/drawing/2014/main" id="{66AEDBAD-B588-4658-927F-C406B7EC521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87" name="Text Box 80">
          <a:extLst>
            <a:ext uri="{FF2B5EF4-FFF2-40B4-BE49-F238E27FC236}">
              <a16:creationId xmlns:a16="http://schemas.microsoft.com/office/drawing/2014/main" id="{776BEF43-B411-44E3-8CDD-6CF449DA29D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88" name="Text Box 81">
          <a:extLst>
            <a:ext uri="{FF2B5EF4-FFF2-40B4-BE49-F238E27FC236}">
              <a16:creationId xmlns:a16="http://schemas.microsoft.com/office/drawing/2014/main" id="{96AAB046-4339-4B22-800D-B235C249DEE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89" name="Text Box 82">
          <a:extLst>
            <a:ext uri="{FF2B5EF4-FFF2-40B4-BE49-F238E27FC236}">
              <a16:creationId xmlns:a16="http://schemas.microsoft.com/office/drawing/2014/main" id="{C93C67E4-92CD-4CE4-872C-A173D665F17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90" name="Text Box 83">
          <a:extLst>
            <a:ext uri="{FF2B5EF4-FFF2-40B4-BE49-F238E27FC236}">
              <a16:creationId xmlns:a16="http://schemas.microsoft.com/office/drawing/2014/main" id="{E858EB2F-3C3F-4ADB-8155-EABB8D479A4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91" name="Text Box 84">
          <a:extLst>
            <a:ext uri="{FF2B5EF4-FFF2-40B4-BE49-F238E27FC236}">
              <a16:creationId xmlns:a16="http://schemas.microsoft.com/office/drawing/2014/main" id="{0A1CF1DA-15EB-4BD2-8D81-8B10137A882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92" name="Text Box 85">
          <a:extLst>
            <a:ext uri="{FF2B5EF4-FFF2-40B4-BE49-F238E27FC236}">
              <a16:creationId xmlns:a16="http://schemas.microsoft.com/office/drawing/2014/main" id="{0F608BA9-C95B-42AF-9382-D59C779664B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93" name="Text Box 86">
          <a:extLst>
            <a:ext uri="{FF2B5EF4-FFF2-40B4-BE49-F238E27FC236}">
              <a16:creationId xmlns:a16="http://schemas.microsoft.com/office/drawing/2014/main" id="{F41BF43B-7EF4-4A58-AF44-5646F39F99A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94" name="Text Box 87">
          <a:extLst>
            <a:ext uri="{FF2B5EF4-FFF2-40B4-BE49-F238E27FC236}">
              <a16:creationId xmlns:a16="http://schemas.microsoft.com/office/drawing/2014/main" id="{67090DD7-DAF1-41F5-B2F5-9F56EC89DC2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95" name="Text Box 88">
          <a:extLst>
            <a:ext uri="{FF2B5EF4-FFF2-40B4-BE49-F238E27FC236}">
              <a16:creationId xmlns:a16="http://schemas.microsoft.com/office/drawing/2014/main" id="{434C4DE6-7F58-4E60-8E83-816E6982B76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96" name="Text Box 89">
          <a:extLst>
            <a:ext uri="{FF2B5EF4-FFF2-40B4-BE49-F238E27FC236}">
              <a16:creationId xmlns:a16="http://schemas.microsoft.com/office/drawing/2014/main" id="{1DF60B82-0E6B-4B99-9E9E-53B31A61FC1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97" name="Text Box 90">
          <a:extLst>
            <a:ext uri="{FF2B5EF4-FFF2-40B4-BE49-F238E27FC236}">
              <a16:creationId xmlns:a16="http://schemas.microsoft.com/office/drawing/2014/main" id="{8A6071B6-E1D9-4BA7-BD51-2BD53DB490C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98" name="Text Box 91">
          <a:extLst>
            <a:ext uri="{FF2B5EF4-FFF2-40B4-BE49-F238E27FC236}">
              <a16:creationId xmlns:a16="http://schemas.microsoft.com/office/drawing/2014/main" id="{73B74A62-1DD4-4C2F-B17D-45E5E75FE2B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199" name="Text Box 92">
          <a:extLst>
            <a:ext uri="{FF2B5EF4-FFF2-40B4-BE49-F238E27FC236}">
              <a16:creationId xmlns:a16="http://schemas.microsoft.com/office/drawing/2014/main" id="{409C9235-72FB-4BB8-A9C6-49CF9DFA226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00" name="Text Box 26">
          <a:extLst>
            <a:ext uri="{FF2B5EF4-FFF2-40B4-BE49-F238E27FC236}">
              <a16:creationId xmlns:a16="http://schemas.microsoft.com/office/drawing/2014/main" id="{78502A3D-FE8D-46E0-888E-D9EDAB917AB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01" name="Text Box 27">
          <a:extLst>
            <a:ext uri="{FF2B5EF4-FFF2-40B4-BE49-F238E27FC236}">
              <a16:creationId xmlns:a16="http://schemas.microsoft.com/office/drawing/2014/main" id="{C8C5953F-1AE2-45FE-82A6-B7D3E7EF512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02" name="Text Box 28">
          <a:extLst>
            <a:ext uri="{FF2B5EF4-FFF2-40B4-BE49-F238E27FC236}">
              <a16:creationId xmlns:a16="http://schemas.microsoft.com/office/drawing/2014/main" id="{ED56D937-FBA5-4FA2-9041-50B5E8A062E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03" name="Text Box 29">
          <a:extLst>
            <a:ext uri="{FF2B5EF4-FFF2-40B4-BE49-F238E27FC236}">
              <a16:creationId xmlns:a16="http://schemas.microsoft.com/office/drawing/2014/main" id="{AFAB3A03-9BDF-4C8A-A31F-5AE5D53536C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04" name="Text Box 30">
          <a:extLst>
            <a:ext uri="{FF2B5EF4-FFF2-40B4-BE49-F238E27FC236}">
              <a16:creationId xmlns:a16="http://schemas.microsoft.com/office/drawing/2014/main" id="{57C906C9-B9E7-46B2-A502-F394653B8DC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05" name="Text Box 31">
          <a:extLst>
            <a:ext uri="{FF2B5EF4-FFF2-40B4-BE49-F238E27FC236}">
              <a16:creationId xmlns:a16="http://schemas.microsoft.com/office/drawing/2014/main" id="{C2294F1F-FC06-4441-B423-C783CFBE276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06" name="Text Box 32">
          <a:extLst>
            <a:ext uri="{FF2B5EF4-FFF2-40B4-BE49-F238E27FC236}">
              <a16:creationId xmlns:a16="http://schemas.microsoft.com/office/drawing/2014/main" id="{105EA5AD-4C18-4BA5-A32E-7E7796F18C6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07" name="Text Box 33">
          <a:extLst>
            <a:ext uri="{FF2B5EF4-FFF2-40B4-BE49-F238E27FC236}">
              <a16:creationId xmlns:a16="http://schemas.microsoft.com/office/drawing/2014/main" id="{7E8F3FE2-FD85-43B7-A61A-85AE7CAF9C8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08" name="Text Box 34">
          <a:extLst>
            <a:ext uri="{FF2B5EF4-FFF2-40B4-BE49-F238E27FC236}">
              <a16:creationId xmlns:a16="http://schemas.microsoft.com/office/drawing/2014/main" id="{1BCF0FBF-418B-4410-85E0-5899F6694AB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09" name="Text Box 35">
          <a:extLst>
            <a:ext uri="{FF2B5EF4-FFF2-40B4-BE49-F238E27FC236}">
              <a16:creationId xmlns:a16="http://schemas.microsoft.com/office/drawing/2014/main" id="{8543FFAC-B3A6-4F21-A11B-DEAE47B33BE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10" name="Text Box 36">
          <a:extLst>
            <a:ext uri="{FF2B5EF4-FFF2-40B4-BE49-F238E27FC236}">
              <a16:creationId xmlns:a16="http://schemas.microsoft.com/office/drawing/2014/main" id="{477C25D2-B899-44B5-B752-B570B20FB73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11" name="Text Box 37">
          <a:extLst>
            <a:ext uri="{FF2B5EF4-FFF2-40B4-BE49-F238E27FC236}">
              <a16:creationId xmlns:a16="http://schemas.microsoft.com/office/drawing/2014/main" id="{EE936A95-D23C-4CBB-B325-91D04C1C3B5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12" name="Text Box 38">
          <a:extLst>
            <a:ext uri="{FF2B5EF4-FFF2-40B4-BE49-F238E27FC236}">
              <a16:creationId xmlns:a16="http://schemas.microsoft.com/office/drawing/2014/main" id="{993CEC90-3696-4264-802B-697F9943675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13" name="Text Box 39">
          <a:extLst>
            <a:ext uri="{FF2B5EF4-FFF2-40B4-BE49-F238E27FC236}">
              <a16:creationId xmlns:a16="http://schemas.microsoft.com/office/drawing/2014/main" id="{398F423D-8029-4222-A2A3-A68137C4851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14" name="Text Box 40">
          <a:extLst>
            <a:ext uri="{FF2B5EF4-FFF2-40B4-BE49-F238E27FC236}">
              <a16:creationId xmlns:a16="http://schemas.microsoft.com/office/drawing/2014/main" id="{9AAF1DA6-EC16-4F99-B940-B3113AD2C5D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15" name="Text Box 41">
          <a:extLst>
            <a:ext uri="{FF2B5EF4-FFF2-40B4-BE49-F238E27FC236}">
              <a16:creationId xmlns:a16="http://schemas.microsoft.com/office/drawing/2014/main" id="{CD5FDC20-8A52-4FA6-8FF3-272483075E6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16" name="Text Box 42">
          <a:extLst>
            <a:ext uri="{FF2B5EF4-FFF2-40B4-BE49-F238E27FC236}">
              <a16:creationId xmlns:a16="http://schemas.microsoft.com/office/drawing/2014/main" id="{D0C6AE90-E8C6-4596-897E-2688892F74B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17" name="Text Box 43">
          <a:extLst>
            <a:ext uri="{FF2B5EF4-FFF2-40B4-BE49-F238E27FC236}">
              <a16:creationId xmlns:a16="http://schemas.microsoft.com/office/drawing/2014/main" id="{F4658946-EE4A-4D5F-AB97-A7A42771B63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18" name="Text Box 44">
          <a:extLst>
            <a:ext uri="{FF2B5EF4-FFF2-40B4-BE49-F238E27FC236}">
              <a16:creationId xmlns:a16="http://schemas.microsoft.com/office/drawing/2014/main" id="{23763049-2FBB-410A-80AC-148466B7B3F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19" name="Text Box 45">
          <a:extLst>
            <a:ext uri="{FF2B5EF4-FFF2-40B4-BE49-F238E27FC236}">
              <a16:creationId xmlns:a16="http://schemas.microsoft.com/office/drawing/2014/main" id="{21CECEE3-729F-4188-90CB-89E9D57757E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20" name="Text Box 46">
          <a:extLst>
            <a:ext uri="{FF2B5EF4-FFF2-40B4-BE49-F238E27FC236}">
              <a16:creationId xmlns:a16="http://schemas.microsoft.com/office/drawing/2014/main" id="{0512B26B-52B0-4A97-AEED-3BBA3D7A414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21" name="Text Box 47">
          <a:extLst>
            <a:ext uri="{FF2B5EF4-FFF2-40B4-BE49-F238E27FC236}">
              <a16:creationId xmlns:a16="http://schemas.microsoft.com/office/drawing/2014/main" id="{D9CD3A00-DBAE-484C-90E6-44918FAC6FA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22" name="Text Box 49">
          <a:extLst>
            <a:ext uri="{FF2B5EF4-FFF2-40B4-BE49-F238E27FC236}">
              <a16:creationId xmlns:a16="http://schemas.microsoft.com/office/drawing/2014/main" id="{1EA1F77C-4A71-4E79-896E-093A6B994E9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23" name="Text Box 50">
          <a:extLst>
            <a:ext uri="{FF2B5EF4-FFF2-40B4-BE49-F238E27FC236}">
              <a16:creationId xmlns:a16="http://schemas.microsoft.com/office/drawing/2014/main" id="{078141F8-30AE-4678-94FE-858AAA26BD1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24" name="Text Box 51">
          <a:extLst>
            <a:ext uri="{FF2B5EF4-FFF2-40B4-BE49-F238E27FC236}">
              <a16:creationId xmlns:a16="http://schemas.microsoft.com/office/drawing/2014/main" id="{13EDBF95-8BBC-443D-83A0-6C939CA0E19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25" name="Text Box 52">
          <a:extLst>
            <a:ext uri="{FF2B5EF4-FFF2-40B4-BE49-F238E27FC236}">
              <a16:creationId xmlns:a16="http://schemas.microsoft.com/office/drawing/2014/main" id="{B67BEFB0-1304-41C1-904C-DE7BD1D44E1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26" name="Text Box 53">
          <a:extLst>
            <a:ext uri="{FF2B5EF4-FFF2-40B4-BE49-F238E27FC236}">
              <a16:creationId xmlns:a16="http://schemas.microsoft.com/office/drawing/2014/main" id="{D820B355-D6C9-410B-B897-6EBAA256AE6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27" name="Text Box 54">
          <a:extLst>
            <a:ext uri="{FF2B5EF4-FFF2-40B4-BE49-F238E27FC236}">
              <a16:creationId xmlns:a16="http://schemas.microsoft.com/office/drawing/2014/main" id="{BE010E69-A8C3-4794-B897-063F97A06EA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28" name="Text Box 55">
          <a:extLst>
            <a:ext uri="{FF2B5EF4-FFF2-40B4-BE49-F238E27FC236}">
              <a16:creationId xmlns:a16="http://schemas.microsoft.com/office/drawing/2014/main" id="{AA9C7528-4AD0-4977-A599-2ECD367F6A6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29" name="Text Box 56">
          <a:extLst>
            <a:ext uri="{FF2B5EF4-FFF2-40B4-BE49-F238E27FC236}">
              <a16:creationId xmlns:a16="http://schemas.microsoft.com/office/drawing/2014/main" id="{2DDD6DDB-4550-4410-810D-A883068872B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30" name="Text Box 57">
          <a:extLst>
            <a:ext uri="{FF2B5EF4-FFF2-40B4-BE49-F238E27FC236}">
              <a16:creationId xmlns:a16="http://schemas.microsoft.com/office/drawing/2014/main" id="{EF429D5F-BAF8-4794-80AD-82EEAC44AE6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31" name="Text Box 58">
          <a:extLst>
            <a:ext uri="{FF2B5EF4-FFF2-40B4-BE49-F238E27FC236}">
              <a16:creationId xmlns:a16="http://schemas.microsoft.com/office/drawing/2014/main" id="{B06467B4-77A8-4DCA-86EE-F7B1CCB057B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32" name="Text Box 59">
          <a:extLst>
            <a:ext uri="{FF2B5EF4-FFF2-40B4-BE49-F238E27FC236}">
              <a16:creationId xmlns:a16="http://schemas.microsoft.com/office/drawing/2014/main" id="{6B8BF55C-1BCB-4E46-AF00-224FA5505C9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33" name="Text Box 60">
          <a:extLst>
            <a:ext uri="{FF2B5EF4-FFF2-40B4-BE49-F238E27FC236}">
              <a16:creationId xmlns:a16="http://schemas.microsoft.com/office/drawing/2014/main" id="{4BD005FD-B0D7-480E-9133-6C5857C0D3B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34" name="Text Box 61">
          <a:extLst>
            <a:ext uri="{FF2B5EF4-FFF2-40B4-BE49-F238E27FC236}">
              <a16:creationId xmlns:a16="http://schemas.microsoft.com/office/drawing/2014/main" id="{C61378E5-41F7-4BC0-9A62-860982D453C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35" name="Text Box 62">
          <a:extLst>
            <a:ext uri="{FF2B5EF4-FFF2-40B4-BE49-F238E27FC236}">
              <a16:creationId xmlns:a16="http://schemas.microsoft.com/office/drawing/2014/main" id="{966F7692-C28A-4CD9-A369-0A3BE2FC062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36" name="Text Box 63">
          <a:extLst>
            <a:ext uri="{FF2B5EF4-FFF2-40B4-BE49-F238E27FC236}">
              <a16:creationId xmlns:a16="http://schemas.microsoft.com/office/drawing/2014/main" id="{FE1C0D02-3D49-4F0F-A226-31EDAF3C80D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37" name="Text Box 64">
          <a:extLst>
            <a:ext uri="{FF2B5EF4-FFF2-40B4-BE49-F238E27FC236}">
              <a16:creationId xmlns:a16="http://schemas.microsoft.com/office/drawing/2014/main" id="{A7FB7C84-760D-462C-AAC3-99995001725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38" name="Text Box 65">
          <a:extLst>
            <a:ext uri="{FF2B5EF4-FFF2-40B4-BE49-F238E27FC236}">
              <a16:creationId xmlns:a16="http://schemas.microsoft.com/office/drawing/2014/main" id="{1D8A036D-5DF1-4D41-B2EF-5867017EBB7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39" name="Text Box 66">
          <a:extLst>
            <a:ext uri="{FF2B5EF4-FFF2-40B4-BE49-F238E27FC236}">
              <a16:creationId xmlns:a16="http://schemas.microsoft.com/office/drawing/2014/main" id="{14B8FF84-A368-46DC-8836-0F648F42A16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40" name="Text Box 67">
          <a:extLst>
            <a:ext uri="{FF2B5EF4-FFF2-40B4-BE49-F238E27FC236}">
              <a16:creationId xmlns:a16="http://schemas.microsoft.com/office/drawing/2014/main" id="{C8C18D3F-9E2B-42F1-B982-4888F26BD15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41" name="Text Box 68">
          <a:extLst>
            <a:ext uri="{FF2B5EF4-FFF2-40B4-BE49-F238E27FC236}">
              <a16:creationId xmlns:a16="http://schemas.microsoft.com/office/drawing/2014/main" id="{CDEE9FD7-7F4A-4C81-AE65-8D94CB74897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42" name="Text Box 69">
          <a:extLst>
            <a:ext uri="{FF2B5EF4-FFF2-40B4-BE49-F238E27FC236}">
              <a16:creationId xmlns:a16="http://schemas.microsoft.com/office/drawing/2014/main" id="{B4779BE1-20EF-4EDF-A90F-0BB132C0C01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43" name="Text Box 70">
          <a:extLst>
            <a:ext uri="{FF2B5EF4-FFF2-40B4-BE49-F238E27FC236}">
              <a16:creationId xmlns:a16="http://schemas.microsoft.com/office/drawing/2014/main" id="{8071CCA1-A536-4C31-9771-9C18D911E00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44" name="Text Box 71">
          <a:extLst>
            <a:ext uri="{FF2B5EF4-FFF2-40B4-BE49-F238E27FC236}">
              <a16:creationId xmlns:a16="http://schemas.microsoft.com/office/drawing/2014/main" id="{2F741FE8-CCF1-40EA-93C5-BAEED42E279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45" name="Text Box 72">
          <a:extLst>
            <a:ext uri="{FF2B5EF4-FFF2-40B4-BE49-F238E27FC236}">
              <a16:creationId xmlns:a16="http://schemas.microsoft.com/office/drawing/2014/main" id="{77177CC9-7C95-4121-8549-EC6AA4E1D1B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46" name="Text Box 73">
          <a:extLst>
            <a:ext uri="{FF2B5EF4-FFF2-40B4-BE49-F238E27FC236}">
              <a16:creationId xmlns:a16="http://schemas.microsoft.com/office/drawing/2014/main" id="{13254C9D-9C05-49EB-81E3-A2013293CBB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47" name="Text Box 74">
          <a:extLst>
            <a:ext uri="{FF2B5EF4-FFF2-40B4-BE49-F238E27FC236}">
              <a16:creationId xmlns:a16="http://schemas.microsoft.com/office/drawing/2014/main" id="{CF2A8AF2-B884-499F-AD12-2D2CC23C3E0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48" name="Text Box 75">
          <a:extLst>
            <a:ext uri="{FF2B5EF4-FFF2-40B4-BE49-F238E27FC236}">
              <a16:creationId xmlns:a16="http://schemas.microsoft.com/office/drawing/2014/main" id="{AD9C9F8B-9E9C-466F-8F72-4EE0986BE0A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49" name="Text Box 76">
          <a:extLst>
            <a:ext uri="{FF2B5EF4-FFF2-40B4-BE49-F238E27FC236}">
              <a16:creationId xmlns:a16="http://schemas.microsoft.com/office/drawing/2014/main" id="{E8C68867-C68F-4BA3-9337-63D1B129912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50" name="Text Box 77">
          <a:extLst>
            <a:ext uri="{FF2B5EF4-FFF2-40B4-BE49-F238E27FC236}">
              <a16:creationId xmlns:a16="http://schemas.microsoft.com/office/drawing/2014/main" id="{63B839FA-9188-46D8-BF58-3D65BF8C47C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51" name="Text Box 78">
          <a:extLst>
            <a:ext uri="{FF2B5EF4-FFF2-40B4-BE49-F238E27FC236}">
              <a16:creationId xmlns:a16="http://schemas.microsoft.com/office/drawing/2014/main" id="{947D42A0-950F-4451-BAA5-DDBEA370C8B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52" name="Text Box 79">
          <a:extLst>
            <a:ext uri="{FF2B5EF4-FFF2-40B4-BE49-F238E27FC236}">
              <a16:creationId xmlns:a16="http://schemas.microsoft.com/office/drawing/2014/main" id="{7A2F4C6A-22E7-4164-B146-B8AC671B3B7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53" name="Text Box 80">
          <a:extLst>
            <a:ext uri="{FF2B5EF4-FFF2-40B4-BE49-F238E27FC236}">
              <a16:creationId xmlns:a16="http://schemas.microsoft.com/office/drawing/2014/main" id="{C79A3F55-C6FC-4A79-9813-F569CB69837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54" name="Text Box 81">
          <a:extLst>
            <a:ext uri="{FF2B5EF4-FFF2-40B4-BE49-F238E27FC236}">
              <a16:creationId xmlns:a16="http://schemas.microsoft.com/office/drawing/2014/main" id="{6DEAB047-627D-428C-9B39-CD0389CF52C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55" name="Text Box 82">
          <a:extLst>
            <a:ext uri="{FF2B5EF4-FFF2-40B4-BE49-F238E27FC236}">
              <a16:creationId xmlns:a16="http://schemas.microsoft.com/office/drawing/2014/main" id="{18DF75AE-6FCD-4AC4-9033-DC250899C83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56" name="Text Box 83">
          <a:extLst>
            <a:ext uri="{FF2B5EF4-FFF2-40B4-BE49-F238E27FC236}">
              <a16:creationId xmlns:a16="http://schemas.microsoft.com/office/drawing/2014/main" id="{23ACD0B5-05C7-444B-BD97-89EFFD6D2BB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57" name="Text Box 84">
          <a:extLst>
            <a:ext uri="{FF2B5EF4-FFF2-40B4-BE49-F238E27FC236}">
              <a16:creationId xmlns:a16="http://schemas.microsoft.com/office/drawing/2014/main" id="{A0B746E9-6881-4A6A-A32D-447492C4683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58" name="Text Box 85">
          <a:extLst>
            <a:ext uri="{FF2B5EF4-FFF2-40B4-BE49-F238E27FC236}">
              <a16:creationId xmlns:a16="http://schemas.microsoft.com/office/drawing/2014/main" id="{32883511-4EE8-4E1C-9DAA-6914E356330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59" name="Text Box 86">
          <a:extLst>
            <a:ext uri="{FF2B5EF4-FFF2-40B4-BE49-F238E27FC236}">
              <a16:creationId xmlns:a16="http://schemas.microsoft.com/office/drawing/2014/main" id="{B563A229-CB67-49A8-ADCF-42A6F482F6D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60" name="Text Box 87">
          <a:extLst>
            <a:ext uri="{FF2B5EF4-FFF2-40B4-BE49-F238E27FC236}">
              <a16:creationId xmlns:a16="http://schemas.microsoft.com/office/drawing/2014/main" id="{8F2C6DCC-A0E9-49E1-B13D-F31C3EDCD33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61" name="Text Box 88">
          <a:extLst>
            <a:ext uri="{FF2B5EF4-FFF2-40B4-BE49-F238E27FC236}">
              <a16:creationId xmlns:a16="http://schemas.microsoft.com/office/drawing/2014/main" id="{00694E49-DC88-40F7-92D5-1A1E5996809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62" name="Text Box 89">
          <a:extLst>
            <a:ext uri="{FF2B5EF4-FFF2-40B4-BE49-F238E27FC236}">
              <a16:creationId xmlns:a16="http://schemas.microsoft.com/office/drawing/2014/main" id="{77BC7E82-C4F7-4A37-AF6F-7BC6F784265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63" name="Text Box 90">
          <a:extLst>
            <a:ext uri="{FF2B5EF4-FFF2-40B4-BE49-F238E27FC236}">
              <a16:creationId xmlns:a16="http://schemas.microsoft.com/office/drawing/2014/main" id="{991C86FC-192D-422A-871C-0ECB143973F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64" name="Text Box 91">
          <a:extLst>
            <a:ext uri="{FF2B5EF4-FFF2-40B4-BE49-F238E27FC236}">
              <a16:creationId xmlns:a16="http://schemas.microsoft.com/office/drawing/2014/main" id="{79C5F850-B6AD-4900-8047-9E9EC351565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65" name="Text Box 92">
          <a:extLst>
            <a:ext uri="{FF2B5EF4-FFF2-40B4-BE49-F238E27FC236}">
              <a16:creationId xmlns:a16="http://schemas.microsoft.com/office/drawing/2014/main" id="{6FB0574A-5D51-4424-A504-38BDA15FE08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66" name="Text Box 26">
          <a:extLst>
            <a:ext uri="{FF2B5EF4-FFF2-40B4-BE49-F238E27FC236}">
              <a16:creationId xmlns:a16="http://schemas.microsoft.com/office/drawing/2014/main" id="{BEF5CE1A-E3A7-4ED7-ABC4-15A2153739C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67" name="Text Box 27">
          <a:extLst>
            <a:ext uri="{FF2B5EF4-FFF2-40B4-BE49-F238E27FC236}">
              <a16:creationId xmlns:a16="http://schemas.microsoft.com/office/drawing/2014/main" id="{EB11850B-D1D9-47B7-BA05-F9F58582B4D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68" name="Text Box 28">
          <a:extLst>
            <a:ext uri="{FF2B5EF4-FFF2-40B4-BE49-F238E27FC236}">
              <a16:creationId xmlns:a16="http://schemas.microsoft.com/office/drawing/2014/main" id="{856965CD-4DCD-4B26-A60D-F06A2B3B733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69" name="Text Box 29">
          <a:extLst>
            <a:ext uri="{FF2B5EF4-FFF2-40B4-BE49-F238E27FC236}">
              <a16:creationId xmlns:a16="http://schemas.microsoft.com/office/drawing/2014/main" id="{6230089F-C65C-4BB0-8170-47B4312B6C0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70" name="Text Box 30">
          <a:extLst>
            <a:ext uri="{FF2B5EF4-FFF2-40B4-BE49-F238E27FC236}">
              <a16:creationId xmlns:a16="http://schemas.microsoft.com/office/drawing/2014/main" id="{7EDABCF7-2B03-4AA0-8ED4-844126D9C92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71" name="Text Box 31">
          <a:extLst>
            <a:ext uri="{FF2B5EF4-FFF2-40B4-BE49-F238E27FC236}">
              <a16:creationId xmlns:a16="http://schemas.microsoft.com/office/drawing/2014/main" id="{C29912D1-C292-4285-AB49-FD2A9333C4F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72" name="Text Box 32">
          <a:extLst>
            <a:ext uri="{FF2B5EF4-FFF2-40B4-BE49-F238E27FC236}">
              <a16:creationId xmlns:a16="http://schemas.microsoft.com/office/drawing/2014/main" id="{12420AA4-83F9-41BB-8362-550DF06E292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73" name="Text Box 33">
          <a:extLst>
            <a:ext uri="{FF2B5EF4-FFF2-40B4-BE49-F238E27FC236}">
              <a16:creationId xmlns:a16="http://schemas.microsoft.com/office/drawing/2014/main" id="{FD7ECCEC-2F8B-4826-BBBE-0373C8F8A12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74" name="Text Box 34">
          <a:extLst>
            <a:ext uri="{FF2B5EF4-FFF2-40B4-BE49-F238E27FC236}">
              <a16:creationId xmlns:a16="http://schemas.microsoft.com/office/drawing/2014/main" id="{6E8F0EAE-EA57-4734-88A3-92A0EF9043B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75" name="Text Box 35">
          <a:extLst>
            <a:ext uri="{FF2B5EF4-FFF2-40B4-BE49-F238E27FC236}">
              <a16:creationId xmlns:a16="http://schemas.microsoft.com/office/drawing/2014/main" id="{E73A2F90-9EFA-4B3C-85F7-CEFD682B2D9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76" name="Text Box 36">
          <a:extLst>
            <a:ext uri="{FF2B5EF4-FFF2-40B4-BE49-F238E27FC236}">
              <a16:creationId xmlns:a16="http://schemas.microsoft.com/office/drawing/2014/main" id="{9E42313C-6E07-4B4B-B189-BDF4221B927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77" name="Text Box 37">
          <a:extLst>
            <a:ext uri="{FF2B5EF4-FFF2-40B4-BE49-F238E27FC236}">
              <a16:creationId xmlns:a16="http://schemas.microsoft.com/office/drawing/2014/main" id="{AF785A78-8886-4B6A-ABE5-8BAADACF00A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78" name="Text Box 38">
          <a:extLst>
            <a:ext uri="{FF2B5EF4-FFF2-40B4-BE49-F238E27FC236}">
              <a16:creationId xmlns:a16="http://schemas.microsoft.com/office/drawing/2014/main" id="{21DFAF13-54B8-4AE1-AACA-2ECC020B90F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79" name="Text Box 39">
          <a:extLst>
            <a:ext uri="{FF2B5EF4-FFF2-40B4-BE49-F238E27FC236}">
              <a16:creationId xmlns:a16="http://schemas.microsoft.com/office/drawing/2014/main" id="{E17023DF-9360-4DBB-B4E1-FBED20BDD10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80" name="Text Box 40">
          <a:extLst>
            <a:ext uri="{FF2B5EF4-FFF2-40B4-BE49-F238E27FC236}">
              <a16:creationId xmlns:a16="http://schemas.microsoft.com/office/drawing/2014/main" id="{00D780AC-AD13-474E-B8C3-531F42ED6FF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81" name="Text Box 41">
          <a:extLst>
            <a:ext uri="{FF2B5EF4-FFF2-40B4-BE49-F238E27FC236}">
              <a16:creationId xmlns:a16="http://schemas.microsoft.com/office/drawing/2014/main" id="{34D46F8B-4BFF-4884-A448-ABE2FBD6891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82" name="Text Box 42">
          <a:extLst>
            <a:ext uri="{FF2B5EF4-FFF2-40B4-BE49-F238E27FC236}">
              <a16:creationId xmlns:a16="http://schemas.microsoft.com/office/drawing/2014/main" id="{772D9519-5AE4-4EEF-B8A6-D2B9DE0E355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83" name="Text Box 43">
          <a:extLst>
            <a:ext uri="{FF2B5EF4-FFF2-40B4-BE49-F238E27FC236}">
              <a16:creationId xmlns:a16="http://schemas.microsoft.com/office/drawing/2014/main" id="{ACCC0866-0ADD-4A66-A384-A59645A2EFB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84" name="Text Box 44">
          <a:extLst>
            <a:ext uri="{FF2B5EF4-FFF2-40B4-BE49-F238E27FC236}">
              <a16:creationId xmlns:a16="http://schemas.microsoft.com/office/drawing/2014/main" id="{BAF3EBBA-76FA-493C-BF12-6A46D8A24E3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85" name="Text Box 45">
          <a:extLst>
            <a:ext uri="{FF2B5EF4-FFF2-40B4-BE49-F238E27FC236}">
              <a16:creationId xmlns:a16="http://schemas.microsoft.com/office/drawing/2014/main" id="{DEE74F62-7E24-42F2-8191-601B149C26D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86" name="Text Box 46">
          <a:extLst>
            <a:ext uri="{FF2B5EF4-FFF2-40B4-BE49-F238E27FC236}">
              <a16:creationId xmlns:a16="http://schemas.microsoft.com/office/drawing/2014/main" id="{453315E1-10BB-403E-92C0-5B8F0D55BDE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87" name="Text Box 47">
          <a:extLst>
            <a:ext uri="{FF2B5EF4-FFF2-40B4-BE49-F238E27FC236}">
              <a16:creationId xmlns:a16="http://schemas.microsoft.com/office/drawing/2014/main" id="{9293E9F9-8AE4-46A0-A54D-F7F480CE899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88" name="Text Box 49">
          <a:extLst>
            <a:ext uri="{FF2B5EF4-FFF2-40B4-BE49-F238E27FC236}">
              <a16:creationId xmlns:a16="http://schemas.microsoft.com/office/drawing/2014/main" id="{5C22B2A0-C451-43A5-AFF4-35500F57276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89" name="Text Box 50">
          <a:extLst>
            <a:ext uri="{FF2B5EF4-FFF2-40B4-BE49-F238E27FC236}">
              <a16:creationId xmlns:a16="http://schemas.microsoft.com/office/drawing/2014/main" id="{F1BEECF9-D293-4895-B09E-C8F91FC5187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90" name="Text Box 51">
          <a:extLst>
            <a:ext uri="{FF2B5EF4-FFF2-40B4-BE49-F238E27FC236}">
              <a16:creationId xmlns:a16="http://schemas.microsoft.com/office/drawing/2014/main" id="{7D53DF48-2880-4162-B51A-AF8CC095E34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91" name="Text Box 52">
          <a:extLst>
            <a:ext uri="{FF2B5EF4-FFF2-40B4-BE49-F238E27FC236}">
              <a16:creationId xmlns:a16="http://schemas.microsoft.com/office/drawing/2014/main" id="{E8A203EA-C785-4A2E-B35A-00DE0DA51B2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92" name="Text Box 53">
          <a:extLst>
            <a:ext uri="{FF2B5EF4-FFF2-40B4-BE49-F238E27FC236}">
              <a16:creationId xmlns:a16="http://schemas.microsoft.com/office/drawing/2014/main" id="{B7E92140-1ABA-430E-AFF2-76D0CF01892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93" name="Text Box 54">
          <a:extLst>
            <a:ext uri="{FF2B5EF4-FFF2-40B4-BE49-F238E27FC236}">
              <a16:creationId xmlns:a16="http://schemas.microsoft.com/office/drawing/2014/main" id="{CB73973A-7828-41D8-A2A8-7FA15077F2B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94" name="Text Box 55">
          <a:extLst>
            <a:ext uri="{FF2B5EF4-FFF2-40B4-BE49-F238E27FC236}">
              <a16:creationId xmlns:a16="http://schemas.microsoft.com/office/drawing/2014/main" id="{2FF9C64C-2177-4F6D-B7D1-5319B87F9FA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95" name="Text Box 56">
          <a:extLst>
            <a:ext uri="{FF2B5EF4-FFF2-40B4-BE49-F238E27FC236}">
              <a16:creationId xmlns:a16="http://schemas.microsoft.com/office/drawing/2014/main" id="{978FF11D-C8AD-4F8F-A833-CD31D69F6CD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96" name="Text Box 57">
          <a:extLst>
            <a:ext uri="{FF2B5EF4-FFF2-40B4-BE49-F238E27FC236}">
              <a16:creationId xmlns:a16="http://schemas.microsoft.com/office/drawing/2014/main" id="{7E7ED51B-B63E-4ADF-AF7C-595C1F3B678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97" name="Text Box 58">
          <a:extLst>
            <a:ext uri="{FF2B5EF4-FFF2-40B4-BE49-F238E27FC236}">
              <a16:creationId xmlns:a16="http://schemas.microsoft.com/office/drawing/2014/main" id="{3EA348A4-7C1C-49D8-B2EF-80230F0F608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98" name="Text Box 59">
          <a:extLst>
            <a:ext uri="{FF2B5EF4-FFF2-40B4-BE49-F238E27FC236}">
              <a16:creationId xmlns:a16="http://schemas.microsoft.com/office/drawing/2014/main" id="{86828639-161A-4F39-92EA-555E6BB809E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299" name="Text Box 60">
          <a:extLst>
            <a:ext uri="{FF2B5EF4-FFF2-40B4-BE49-F238E27FC236}">
              <a16:creationId xmlns:a16="http://schemas.microsoft.com/office/drawing/2014/main" id="{91939881-3899-405C-8F96-4B2AA68C587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00" name="Text Box 61">
          <a:extLst>
            <a:ext uri="{FF2B5EF4-FFF2-40B4-BE49-F238E27FC236}">
              <a16:creationId xmlns:a16="http://schemas.microsoft.com/office/drawing/2014/main" id="{01175A41-A344-4FED-8C37-12E127089F3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01" name="Text Box 62">
          <a:extLst>
            <a:ext uri="{FF2B5EF4-FFF2-40B4-BE49-F238E27FC236}">
              <a16:creationId xmlns:a16="http://schemas.microsoft.com/office/drawing/2014/main" id="{5D8621D6-7001-4402-B18F-CB8F0361B3E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02" name="Text Box 63">
          <a:extLst>
            <a:ext uri="{FF2B5EF4-FFF2-40B4-BE49-F238E27FC236}">
              <a16:creationId xmlns:a16="http://schemas.microsoft.com/office/drawing/2014/main" id="{660AD9F2-4068-4048-A96C-10A9A5810C4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03" name="Text Box 64">
          <a:extLst>
            <a:ext uri="{FF2B5EF4-FFF2-40B4-BE49-F238E27FC236}">
              <a16:creationId xmlns:a16="http://schemas.microsoft.com/office/drawing/2014/main" id="{87F40D27-A9CF-437F-B160-B3988F870DE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04" name="Text Box 65">
          <a:extLst>
            <a:ext uri="{FF2B5EF4-FFF2-40B4-BE49-F238E27FC236}">
              <a16:creationId xmlns:a16="http://schemas.microsoft.com/office/drawing/2014/main" id="{EF2BDC44-1325-4EF5-A190-B73A83A4D2D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05" name="Text Box 66">
          <a:extLst>
            <a:ext uri="{FF2B5EF4-FFF2-40B4-BE49-F238E27FC236}">
              <a16:creationId xmlns:a16="http://schemas.microsoft.com/office/drawing/2014/main" id="{3CF678B3-6A8C-47B4-8A85-257511A2ECA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06" name="Text Box 67">
          <a:extLst>
            <a:ext uri="{FF2B5EF4-FFF2-40B4-BE49-F238E27FC236}">
              <a16:creationId xmlns:a16="http://schemas.microsoft.com/office/drawing/2014/main" id="{4BD5B22D-443F-4578-A0F1-F49FE3B3185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07" name="Text Box 68">
          <a:extLst>
            <a:ext uri="{FF2B5EF4-FFF2-40B4-BE49-F238E27FC236}">
              <a16:creationId xmlns:a16="http://schemas.microsoft.com/office/drawing/2014/main" id="{2610E7EE-FA12-4E3F-BC06-6F4DECAEFBC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08" name="Text Box 69">
          <a:extLst>
            <a:ext uri="{FF2B5EF4-FFF2-40B4-BE49-F238E27FC236}">
              <a16:creationId xmlns:a16="http://schemas.microsoft.com/office/drawing/2014/main" id="{02859A9F-7A8E-49A8-97FD-AB411E8A08A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09" name="Text Box 70">
          <a:extLst>
            <a:ext uri="{FF2B5EF4-FFF2-40B4-BE49-F238E27FC236}">
              <a16:creationId xmlns:a16="http://schemas.microsoft.com/office/drawing/2014/main" id="{6B7B7FCF-49DD-4653-A2F0-C93EE58BF4F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10" name="Text Box 71">
          <a:extLst>
            <a:ext uri="{FF2B5EF4-FFF2-40B4-BE49-F238E27FC236}">
              <a16:creationId xmlns:a16="http://schemas.microsoft.com/office/drawing/2014/main" id="{EF27D7F4-4734-4966-A14F-46A4943383D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11" name="Text Box 72">
          <a:extLst>
            <a:ext uri="{FF2B5EF4-FFF2-40B4-BE49-F238E27FC236}">
              <a16:creationId xmlns:a16="http://schemas.microsoft.com/office/drawing/2014/main" id="{EF3EA13B-3FAD-4C56-8CE5-6A235713D9C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12" name="Text Box 73">
          <a:extLst>
            <a:ext uri="{FF2B5EF4-FFF2-40B4-BE49-F238E27FC236}">
              <a16:creationId xmlns:a16="http://schemas.microsoft.com/office/drawing/2014/main" id="{AA0B69B9-17C1-400C-BB81-CB3FCF35948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13" name="Text Box 74">
          <a:extLst>
            <a:ext uri="{FF2B5EF4-FFF2-40B4-BE49-F238E27FC236}">
              <a16:creationId xmlns:a16="http://schemas.microsoft.com/office/drawing/2014/main" id="{0A17687B-668F-4B5B-B454-F2BA8A8B713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14" name="Text Box 75">
          <a:extLst>
            <a:ext uri="{FF2B5EF4-FFF2-40B4-BE49-F238E27FC236}">
              <a16:creationId xmlns:a16="http://schemas.microsoft.com/office/drawing/2014/main" id="{AA874DB6-C9B2-4FF6-9121-7ADB6F882FA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15" name="Text Box 76">
          <a:extLst>
            <a:ext uri="{FF2B5EF4-FFF2-40B4-BE49-F238E27FC236}">
              <a16:creationId xmlns:a16="http://schemas.microsoft.com/office/drawing/2014/main" id="{53051791-7E27-4468-9091-75088D09DED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16" name="Text Box 77">
          <a:extLst>
            <a:ext uri="{FF2B5EF4-FFF2-40B4-BE49-F238E27FC236}">
              <a16:creationId xmlns:a16="http://schemas.microsoft.com/office/drawing/2014/main" id="{F38B7DA6-4560-4360-8728-234F3D01D60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17" name="Text Box 78">
          <a:extLst>
            <a:ext uri="{FF2B5EF4-FFF2-40B4-BE49-F238E27FC236}">
              <a16:creationId xmlns:a16="http://schemas.microsoft.com/office/drawing/2014/main" id="{15186E58-1B56-4D01-B7FF-1D6D8743099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18" name="Text Box 79">
          <a:extLst>
            <a:ext uri="{FF2B5EF4-FFF2-40B4-BE49-F238E27FC236}">
              <a16:creationId xmlns:a16="http://schemas.microsoft.com/office/drawing/2014/main" id="{0F7965C5-94B4-483C-9505-26D0CEFA898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19" name="Text Box 80">
          <a:extLst>
            <a:ext uri="{FF2B5EF4-FFF2-40B4-BE49-F238E27FC236}">
              <a16:creationId xmlns:a16="http://schemas.microsoft.com/office/drawing/2014/main" id="{2347329A-9E29-40BA-AE2E-957DB380F46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20" name="Text Box 81">
          <a:extLst>
            <a:ext uri="{FF2B5EF4-FFF2-40B4-BE49-F238E27FC236}">
              <a16:creationId xmlns:a16="http://schemas.microsoft.com/office/drawing/2014/main" id="{295A1E0A-190A-41F4-9A62-2700E246B9C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21" name="Text Box 82">
          <a:extLst>
            <a:ext uri="{FF2B5EF4-FFF2-40B4-BE49-F238E27FC236}">
              <a16:creationId xmlns:a16="http://schemas.microsoft.com/office/drawing/2014/main" id="{E4A3CE24-8034-47BE-9A96-14D97D1A48F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22" name="Text Box 83">
          <a:extLst>
            <a:ext uri="{FF2B5EF4-FFF2-40B4-BE49-F238E27FC236}">
              <a16:creationId xmlns:a16="http://schemas.microsoft.com/office/drawing/2014/main" id="{C2610D47-94D1-4185-9F9A-74A46454F1B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23" name="Text Box 84">
          <a:extLst>
            <a:ext uri="{FF2B5EF4-FFF2-40B4-BE49-F238E27FC236}">
              <a16:creationId xmlns:a16="http://schemas.microsoft.com/office/drawing/2014/main" id="{22182F24-3C1D-460B-9AD4-663549E04F4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24" name="Text Box 85">
          <a:extLst>
            <a:ext uri="{FF2B5EF4-FFF2-40B4-BE49-F238E27FC236}">
              <a16:creationId xmlns:a16="http://schemas.microsoft.com/office/drawing/2014/main" id="{EC509BFF-015D-403C-A5C7-C76C28B0DE3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25" name="Text Box 86">
          <a:extLst>
            <a:ext uri="{FF2B5EF4-FFF2-40B4-BE49-F238E27FC236}">
              <a16:creationId xmlns:a16="http://schemas.microsoft.com/office/drawing/2014/main" id="{C1D389FB-FE99-4F02-8A02-51501C47829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26" name="Text Box 87">
          <a:extLst>
            <a:ext uri="{FF2B5EF4-FFF2-40B4-BE49-F238E27FC236}">
              <a16:creationId xmlns:a16="http://schemas.microsoft.com/office/drawing/2014/main" id="{B0086527-44B3-44DF-BEA5-B926A008FBB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27" name="Text Box 88">
          <a:extLst>
            <a:ext uri="{FF2B5EF4-FFF2-40B4-BE49-F238E27FC236}">
              <a16:creationId xmlns:a16="http://schemas.microsoft.com/office/drawing/2014/main" id="{6C069293-F9F4-4E1F-9AB8-B03EEF08477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28" name="Text Box 89">
          <a:extLst>
            <a:ext uri="{FF2B5EF4-FFF2-40B4-BE49-F238E27FC236}">
              <a16:creationId xmlns:a16="http://schemas.microsoft.com/office/drawing/2014/main" id="{1EB7AE65-1561-4926-A811-57FDED46A3F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29" name="Text Box 90">
          <a:extLst>
            <a:ext uri="{FF2B5EF4-FFF2-40B4-BE49-F238E27FC236}">
              <a16:creationId xmlns:a16="http://schemas.microsoft.com/office/drawing/2014/main" id="{CC115461-1F13-436E-B76B-0D72B63241F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30" name="Text Box 91">
          <a:extLst>
            <a:ext uri="{FF2B5EF4-FFF2-40B4-BE49-F238E27FC236}">
              <a16:creationId xmlns:a16="http://schemas.microsoft.com/office/drawing/2014/main" id="{5248C9FE-BAA0-405B-A989-7725D919792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31" name="Text Box 92">
          <a:extLst>
            <a:ext uri="{FF2B5EF4-FFF2-40B4-BE49-F238E27FC236}">
              <a16:creationId xmlns:a16="http://schemas.microsoft.com/office/drawing/2014/main" id="{4B95F68D-EF7D-4C4C-B221-98867D9E8C4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32" name="Text Box 26">
          <a:extLst>
            <a:ext uri="{FF2B5EF4-FFF2-40B4-BE49-F238E27FC236}">
              <a16:creationId xmlns:a16="http://schemas.microsoft.com/office/drawing/2014/main" id="{91F30BD3-9336-4731-AAC7-5E99F0BAC99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33" name="Text Box 27">
          <a:extLst>
            <a:ext uri="{FF2B5EF4-FFF2-40B4-BE49-F238E27FC236}">
              <a16:creationId xmlns:a16="http://schemas.microsoft.com/office/drawing/2014/main" id="{0269AE27-2073-436A-ABBB-C88BEBC1CAC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34" name="Text Box 28">
          <a:extLst>
            <a:ext uri="{FF2B5EF4-FFF2-40B4-BE49-F238E27FC236}">
              <a16:creationId xmlns:a16="http://schemas.microsoft.com/office/drawing/2014/main" id="{7F5268EF-8CF7-485C-8D44-C54F6F48BC4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35" name="Text Box 29">
          <a:extLst>
            <a:ext uri="{FF2B5EF4-FFF2-40B4-BE49-F238E27FC236}">
              <a16:creationId xmlns:a16="http://schemas.microsoft.com/office/drawing/2014/main" id="{56E0E38A-7E63-440D-A0B3-7ACA41A7E36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36" name="Text Box 30">
          <a:extLst>
            <a:ext uri="{FF2B5EF4-FFF2-40B4-BE49-F238E27FC236}">
              <a16:creationId xmlns:a16="http://schemas.microsoft.com/office/drawing/2014/main" id="{385710D8-A3A0-4C43-B9D4-6AEC10AC973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37" name="Text Box 31">
          <a:extLst>
            <a:ext uri="{FF2B5EF4-FFF2-40B4-BE49-F238E27FC236}">
              <a16:creationId xmlns:a16="http://schemas.microsoft.com/office/drawing/2014/main" id="{87502211-C3AE-4197-8B1F-4F6F599D5A2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38" name="Text Box 32">
          <a:extLst>
            <a:ext uri="{FF2B5EF4-FFF2-40B4-BE49-F238E27FC236}">
              <a16:creationId xmlns:a16="http://schemas.microsoft.com/office/drawing/2014/main" id="{5506A411-2608-4E10-88D6-9FBFEB2A67A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39" name="Text Box 33">
          <a:extLst>
            <a:ext uri="{FF2B5EF4-FFF2-40B4-BE49-F238E27FC236}">
              <a16:creationId xmlns:a16="http://schemas.microsoft.com/office/drawing/2014/main" id="{AA04D0B3-BEC0-475E-B5DE-92BDD16A028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40" name="Text Box 34">
          <a:extLst>
            <a:ext uri="{FF2B5EF4-FFF2-40B4-BE49-F238E27FC236}">
              <a16:creationId xmlns:a16="http://schemas.microsoft.com/office/drawing/2014/main" id="{48D06B83-6677-4F80-85DD-A41F673E6C7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41" name="Text Box 35">
          <a:extLst>
            <a:ext uri="{FF2B5EF4-FFF2-40B4-BE49-F238E27FC236}">
              <a16:creationId xmlns:a16="http://schemas.microsoft.com/office/drawing/2014/main" id="{974F1063-CF1C-4551-A9DF-0C2C4DA903B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42" name="Text Box 36">
          <a:extLst>
            <a:ext uri="{FF2B5EF4-FFF2-40B4-BE49-F238E27FC236}">
              <a16:creationId xmlns:a16="http://schemas.microsoft.com/office/drawing/2014/main" id="{7623BD9B-D427-4F9B-A40F-AEB654BC3BD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43" name="Text Box 37">
          <a:extLst>
            <a:ext uri="{FF2B5EF4-FFF2-40B4-BE49-F238E27FC236}">
              <a16:creationId xmlns:a16="http://schemas.microsoft.com/office/drawing/2014/main" id="{A38A5701-E47C-4578-B8EB-391C7F07E45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44" name="Text Box 38">
          <a:extLst>
            <a:ext uri="{FF2B5EF4-FFF2-40B4-BE49-F238E27FC236}">
              <a16:creationId xmlns:a16="http://schemas.microsoft.com/office/drawing/2014/main" id="{13CE1156-B6AC-4ED8-87EA-03840E5E320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45" name="Text Box 39">
          <a:extLst>
            <a:ext uri="{FF2B5EF4-FFF2-40B4-BE49-F238E27FC236}">
              <a16:creationId xmlns:a16="http://schemas.microsoft.com/office/drawing/2014/main" id="{80D241E1-6454-40F0-93C2-A1CFACF6049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46" name="Text Box 40">
          <a:extLst>
            <a:ext uri="{FF2B5EF4-FFF2-40B4-BE49-F238E27FC236}">
              <a16:creationId xmlns:a16="http://schemas.microsoft.com/office/drawing/2014/main" id="{2D1D0E1F-DDC3-4670-977F-37568387603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47" name="Text Box 41">
          <a:extLst>
            <a:ext uri="{FF2B5EF4-FFF2-40B4-BE49-F238E27FC236}">
              <a16:creationId xmlns:a16="http://schemas.microsoft.com/office/drawing/2014/main" id="{69F9DF85-B349-4EF0-8BE0-ACA650E7B93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48" name="Text Box 42">
          <a:extLst>
            <a:ext uri="{FF2B5EF4-FFF2-40B4-BE49-F238E27FC236}">
              <a16:creationId xmlns:a16="http://schemas.microsoft.com/office/drawing/2014/main" id="{DB6653B5-ED9F-45E3-BA9A-1FE40F8C0E1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49" name="Text Box 43">
          <a:extLst>
            <a:ext uri="{FF2B5EF4-FFF2-40B4-BE49-F238E27FC236}">
              <a16:creationId xmlns:a16="http://schemas.microsoft.com/office/drawing/2014/main" id="{1034535F-3885-43AA-BB78-B587E4BD8FF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50" name="Text Box 44">
          <a:extLst>
            <a:ext uri="{FF2B5EF4-FFF2-40B4-BE49-F238E27FC236}">
              <a16:creationId xmlns:a16="http://schemas.microsoft.com/office/drawing/2014/main" id="{12D2FA2B-8F34-4FB1-89B9-D6A012F9E1B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51" name="Text Box 45">
          <a:extLst>
            <a:ext uri="{FF2B5EF4-FFF2-40B4-BE49-F238E27FC236}">
              <a16:creationId xmlns:a16="http://schemas.microsoft.com/office/drawing/2014/main" id="{7640FEDA-B5A0-458A-A843-3149A563208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52" name="Text Box 46">
          <a:extLst>
            <a:ext uri="{FF2B5EF4-FFF2-40B4-BE49-F238E27FC236}">
              <a16:creationId xmlns:a16="http://schemas.microsoft.com/office/drawing/2014/main" id="{CAE6D198-5258-4021-BE2A-24ABE872A9B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53" name="Text Box 47">
          <a:extLst>
            <a:ext uri="{FF2B5EF4-FFF2-40B4-BE49-F238E27FC236}">
              <a16:creationId xmlns:a16="http://schemas.microsoft.com/office/drawing/2014/main" id="{611310C5-3CA1-4A1E-8F13-CCDB51B25E0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54" name="Text Box 49">
          <a:extLst>
            <a:ext uri="{FF2B5EF4-FFF2-40B4-BE49-F238E27FC236}">
              <a16:creationId xmlns:a16="http://schemas.microsoft.com/office/drawing/2014/main" id="{63E49A52-B603-42B6-9C30-487D6AF213C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55" name="Text Box 50">
          <a:extLst>
            <a:ext uri="{FF2B5EF4-FFF2-40B4-BE49-F238E27FC236}">
              <a16:creationId xmlns:a16="http://schemas.microsoft.com/office/drawing/2014/main" id="{12849083-63F3-4E6E-8CC9-27CAC312674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56" name="Text Box 51">
          <a:extLst>
            <a:ext uri="{FF2B5EF4-FFF2-40B4-BE49-F238E27FC236}">
              <a16:creationId xmlns:a16="http://schemas.microsoft.com/office/drawing/2014/main" id="{876607D5-C4D0-40D2-8BE0-773C322819B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57" name="Text Box 52">
          <a:extLst>
            <a:ext uri="{FF2B5EF4-FFF2-40B4-BE49-F238E27FC236}">
              <a16:creationId xmlns:a16="http://schemas.microsoft.com/office/drawing/2014/main" id="{3D66FB24-25D7-4C2E-9334-0E315401E15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58" name="Text Box 53">
          <a:extLst>
            <a:ext uri="{FF2B5EF4-FFF2-40B4-BE49-F238E27FC236}">
              <a16:creationId xmlns:a16="http://schemas.microsoft.com/office/drawing/2014/main" id="{58DA36D9-C201-48AA-8A37-0049CBC3A96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59" name="Text Box 54">
          <a:extLst>
            <a:ext uri="{FF2B5EF4-FFF2-40B4-BE49-F238E27FC236}">
              <a16:creationId xmlns:a16="http://schemas.microsoft.com/office/drawing/2014/main" id="{1CF85FD1-5F68-4663-91A3-E83DA185E6A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60" name="Text Box 55">
          <a:extLst>
            <a:ext uri="{FF2B5EF4-FFF2-40B4-BE49-F238E27FC236}">
              <a16:creationId xmlns:a16="http://schemas.microsoft.com/office/drawing/2014/main" id="{EE573C3A-D1D7-4526-B93D-D25BC6B320C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61" name="Text Box 56">
          <a:extLst>
            <a:ext uri="{FF2B5EF4-FFF2-40B4-BE49-F238E27FC236}">
              <a16:creationId xmlns:a16="http://schemas.microsoft.com/office/drawing/2014/main" id="{A221EEB4-8036-4980-812E-E4EEF71032C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62" name="Text Box 57">
          <a:extLst>
            <a:ext uri="{FF2B5EF4-FFF2-40B4-BE49-F238E27FC236}">
              <a16:creationId xmlns:a16="http://schemas.microsoft.com/office/drawing/2014/main" id="{BF43C395-C8DC-4051-AAA2-83745DD8570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63" name="Text Box 60">
          <a:extLst>
            <a:ext uri="{FF2B5EF4-FFF2-40B4-BE49-F238E27FC236}">
              <a16:creationId xmlns:a16="http://schemas.microsoft.com/office/drawing/2014/main" id="{B513DC49-7CD4-495E-8B84-F4370187BDD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64" name="Text Box 61">
          <a:extLst>
            <a:ext uri="{FF2B5EF4-FFF2-40B4-BE49-F238E27FC236}">
              <a16:creationId xmlns:a16="http://schemas.microsoft.com/office/drawing/2014/main" id="{D4847645-4303-43E9-BDC4-B4BB4763C8E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65" name="Text Box 62">
          <a:extLst>
            <a:ext uri="{FF2B5EF4-FFF2-40B4-BE49-F238E27FC236}">
              <a16:creationId xmlns:a16="http://schemas.microsoft.com/office/drawing/2014/main" id="{87EBAC4B-0358-4E2B-87DC-9C6BBA7DBDE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66" name="Text Box 63">
          <a:extLst>
            <a:ext uri="{FF2B5EF4-FFF2-40B4-BE49-F238E27FC236}">
              <a16:creationId xmlns:a16="http://schemas.microsoft.com/office/drawing/2014/main" id="{270719A3-AD67-4048-8DFF-CF198A92143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67" name="Text Box 64">
          <a:extLst>
            <a:ext uri="{FF2B5EF4-FFF2-40B4-BE49-F238E27FC236}">
              <a16:creationId xmlns:a16="http://schemas.microsoft.com/office/drawing/2014/main" id="{731F2AD5-D8B3-4C0F-8CF7-BC39BCFE24D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68" name="Text Box 65">
          <a:extLst>
            <a:ext uri="{FF2B5EF4-FFF2-40B4-BE49-F238E27FC236}">
              <a16:creationId xmlns:a16="http://schemas.microsoft.com/office/drawing/2014/main" id="{0265D8B0-7D02-4E4B-86BE-DE00C363C08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69" name="Text Box 66">
          <a:extLst>
            <a:ext uri="{FF2B5EF4-FFF2-40B4-BE49-F238E27FC236}">
              <a16:creationId xmlns:a16="http://schemas.microsoft.com/office/drawing/2014/main" id="{51D5A856-9D8D-4074-880B-470DCA92553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70" name="Text Box 67">
          <a:extLst>
            <a:ext uri="{FF2B5EF4-FFF2-40B4-BE49-F238E27FC236}">
              <a16:creationId xmlns:a16="http://schemas.microsoft.com/office/drawing/2014/main" id="{DB79CB38-7F95-409C-B381-75D9FD6F3F1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71" name="Text Box 68">
          <a:extLst>
            <a:ext uri="{FF2B5EF4-FFF2-40B4-BE49-F238E27FC236}">
              <a16:creationId xmlns:a16="http://schemas.microsoft.com/office/drawing/2014/main" id="{6A0BACC7-5338-425E-8FB1-B34FCDFD8DC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72" name="Text Box 69">
          <a:extLst>
            <a:ext uri="{FF2B5EF4-FFF2-40B4-BE49-F238E27FC236}">
              <a16:creationId xmlns:a16="http://schemas.microsoft.com/office/drawing/2014/main" id="{7980A318-75F6-44AE-BA14-41D0CA1245A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73" name="Text Box 70">
          <a:extLst>
            <a:ext uri="{FF2B5EF4-FFF2-40B4-BE49-F238E27FC236}">
              <a16:creationId xmlns:a16="http://schemas.microsoft.com/office/drawing/2014/main" id="{0DE3E792-CF4B-40AD-9174-89A76778873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74" name="Text Box 71">
          <a:extLst>
            <a:ext uri="{FF2B5EF4-FFF2-40B4-BE49-F238E27FC236}">
              <a16:creationId xmlns:a16="http://schemas.microsoft.com/office/drawing/2014/main" id="{17930D10-EA4A-46E0-9301-6FED1188FAD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75" name="Text Box 72">
          <a:extLst>
            <a:ext uri="{FF2B5EF4-FFF2-40B4-BE49-F238E27FC236}">
              <a16:creationId xmlns:a16="http://schemas.microsoft.com/office/drawing/2014/main" id="{356A6D12-9538-4778-B132-2ADB3B695B1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76" name="Text Box 73">
          <a:extLst>
            <a:ext uri="{FF2B5EF4-FFF2-40B4-BE49-F238E27FC236}">
              <a16:creationId xmlns:a16="http://schemas.microsoft.com/office/drawing/2014/main" id="{B5EFE537-DCFF-4E5B-9442-4D999FDB02D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77" name="Text Box 74">
          <a:extLst>
            <a:ext uri="{FF2B5EF4-FFF2-40B4-BE49-F238E27FC236}">
              <a16:creationId xmlns:a16="http://schemas.microsoft.com/office/drawing/2014/main" id="{E43C9D15-292C-49CA-9CA8-0CC4355CF3B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78" name="Text Box 75">
          <a:extLst>
            <a:ext uri="{FF2B5EF4-FFF2-40B4-BE49-F238E27FC236}">
              <a16:creationId xmlns:a16="http://schemas.microsoft.com/office/drawing/2014/main" id="{CEB98285-801C-41C2-9F08-177C2D3E01E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79" name="Text Box 76">
          <a:extLst>
            <a:ext uri="{FF2B5EF4-FFF2-40B4-BE49-F238E27FC236}">
              <a16:creationId xmlns:a16="http://schemas.microsoft.com/office/drawing/2014/main" id="{A88E877C-17DB-4D38-B815-C91A30A5F04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80" name="Text Box 77">
          <a:extLst>
            <a:ext uri="{FF2B5EF4-FFF2-40B4-BE49-F238E27FC236}">
              <a16:creationId xmlns:a16="http://schemas.microsoft.com/office/drawing/2014/main" id="{C1535A2D-DF4F-49E7-946F-4388385C42D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81" name="Text Box 78">
          <a:extLst>
            <a:ext uri="{FF2B5EF4-FFF2-40B4-BE49-F238E27FC236}">
              <a16:creationId xmlns:a16="http://schemas.microsoft.com/office/drawing/2014/main" id="{18257FCE-2CD8-492B-A580-0A8669BAA2F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82" name="Text Box 79">
          <a:extLst>
            <a:ext uri="{FF2B5EF4-FFF2-40B4-BE49-F238E27FC236}">
              <a16:creationId xmlns:a16="http://schemas.microsoft.com/office/drawing/2014/main" id="{A39D3D94-94CD-454C-8D41-A6BA6A217AA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83" name="Text Box 80">
          <a:extLst>
            <a:ext uri="{FF2B5EF4-FFF2-40B4-BE49-F238E27FC236}">
              <a16:creationId xmlns:a16="http://schemas.microsoft.com/office/drawing/2014/main" id="{CE89164A-2E01-4D0C-AE96-F070D79E15D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84" name="Text Box 81">
          <a:extLst>
            <a:ext uri="{FF2B5EF4-FFF2-40B4-BE49-F238E27FC236}">
              <a16:creationId xmlns:a16="http://schemas.microsoft.com/office/drawing/2014/main" id="{ECEBE40A-0081-4A41-9706-E543533C374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85" name="Text Box 82">
          <a:extLst>
            <a:ext uri="{FF2B5EF4-FFF2-40B4-BE49-F238E27FC236}">
              <a16:creationId xmlns:a16="http://schemas.microsoft.com/office/drawing/2014/main" id="{A41519D5-0DA0-438C-B3C8-7C2B9E789C2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86" name="Text Box 83">
          <a:extLst>
            <a:ext uri="{FF2B5EF4-FFF2-40B4-BE49-F238E27FC236}">
              <a16:creationId xmlns:a16="http://schemas.microsoft.com/office/drawing/2014/main" id="{AF55CF09-BB7D-4A98-9C85-439E96B7820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87" name="Text Box 84">
          <a:extLst>
            <a:ext uri="{FF2B5EF4-FFF2-40B4-BE49-F238E27FC236}">
              <a16:creationId xmlns:a16="http://schemas.microsoft.com/office/drawing/2014/main" id="{11FAC63F-6416-496C-B47B-6944226B29F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88" name="Text Box 85">
          <a:extLst>
            <a:ext uri="{FF2B5EF4-FFF2-40B4-BE49-F238E27FC236}">
              <a16:creationId xmlns:a16="http://schemas.microsoft.com/office/drawing/2014/main" id="{BECEFE75-CE1C-4A1D-9627-942A518E4AF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89" name="Text Box 86">
          <a:extLst>
            <a:ext uri="{FF2B5EF4-FFF2-40B4-BE49-F238E27FC236}">
              <a16:creationId xmlns:a16="http://schemas.microsoft.com/office/drawing/2014/main" id="{FD3D7192-BB7C-4457-842F-BD25A78BD12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90" name="Text Box 87">
          <a:extLst>
            <a:ext uri="{FF2B5EF4-FFF2-40B4-BE49-F238E27FC236}">
              <a16:creationId xmlns:a16="http://schemas.microsoft.com/office/drawing/2014/main" id="{41CAA83C-1A3A-4802-8E2B-57EC101058D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91" name="Text Box 88">
          <a:extLst>
            <a:ext uri="{FF2B5EF4-FFF2-40B4-BE49-F238E27FC236}">
              <a16:creationId xmlns:a16="http://schemas.microsoft.com/office/drawing/2014/main" id="{AD6983AF-D772-42E4-ABFF-7DC651C5B85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92" name="Text Box 89">
          <a:extLst>
            <a:ext uri="{FF2B5EF4-FFF2-40B4-BE49-F238E27FC236}">
              <a16:creationId xmlns:a16="http://schemas.microsoft.com/office/drawing/2014/main" id="{180EB546-A576-4927-9C17-C7E53CDA629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93" name="Text Box 90">
          <a:extLst>
            <a:ext uri="{FF2B5EF4-FFF2-40B4-BE49-F238E27FC236}">
              <a16:creationId xmlns:a16="http://schemas.microsoft.com/office/drawing/2014/main" id="{F1CAB6F0-A563-4238-8899-AC343B56255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94" name="Text Box 91">
          <a:extLst>
            <a:ext uri="{FF2B5EF4-FFF2-40B4-BE49-F238E27FC236}">
              <a16:creationId xmlns:a16="http://schemas.microsoft.com/office/drawing/2014/main" id="{56D7875A-8E58-4202-B900-DACC880BE0C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95" name="Text Box 92">
          <a:extLst>
            <a:ext uri="{FF2B5EF4-FFF2-40B4-BE49-F238E27FC236}">
              <a16:creationId xmlns:a16="http://schemas.microsoft.com/office/drawing/2014/main" id="{99AC160E-66AE-4313-BC62-8F56A467044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96" name="Text Box 26">
          <a:extLst>
            <a:ext uri="{FF2B5EF4-FFF2-40B4-BE49-F238E27FC236}">
              <a16:creationId xmlns:a16="http://schemas.microsoft.com/office/drawing/2014/main" id="{7A625249-C1CC-4848-B312-FAA53502A0F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97" name="Text Box 27">
          <a:extLst>
            <a:ext uri="{FF2B5EF4-FFF2-40B4-BE49-F238E27FC236}">
              <a16:creationId xmlns:a16="http://schemas.microsoft.com/office/drawing/2014/main" id="{3E70E437-F403-4786-93B2-74E6D62167C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98" name="Text Box 28">
          <a:extLst>
            <a:ext uri="{FF2B5EF4-FFF2-40B4-BE49-F238E27FC236}">
              <a16:creationId xmlns:a16="http://schemas.microsoft.com/office/drawing/2014/main" id="{27043375-A953-411C-BD1F-9A444A5B301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399" name="Text Box 29">
          <a:extLst>
            <a:ext uri="{FF2B5EF4-FFF2-40B4-BE49-F238E27FC236}">
              <a16:creationId xmlns:a16="http://schemas.microsoft.com/office/drawing/2014/main" id="{FA9394C5-A13E-4683-ABE2-6D041EBA4D0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00" name="Text Box 30">
          <a:extLst>
            <a:ext uri="{FF2B5EF4-FFF2-40B4-BE49-F238E27FC236}">
              <a16:creationId xmlns:a16="http://schemas.microsoft.com/office/drawing/2014/main" id="{65000CA6-CC33-4BA2-9A96-B97265176DA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01" name="Text Box 31">
          <a:extLst>
            <a:ext uri="{FF2B5EF4-FFF2-40B4-BE49-F238E27FC236}">
              <a16:creationId xmlns:a16="http://schemas.microsoft.com/office/drawing/2014/main" id="{276D0D4B-91DC-4E81-9CF5-ACEE0BA8B0D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02" name="Text Box 32">
          <a:extLst>
            <a:ext uri="{FF2B5EF4-FFF2-40B4-BE49-F238E27FC236}">
              <a16:creationId xmlns:a16="http://schemas.microsoft.com/office/drawing/2014/main" id="{50AB35F6-61C8-41F2-B326-509111CE97B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03" name="Text Box 33">
          <a:extLst>
            <a:ext uri="{FF2B5EF4-FFF2-40B4-BE49-F238E27FC236}">
              <a16:creationId xmlns:a16="http://schemas.microsoft.com/office/drawing/2014/main" id="{21212E07-F014-415E-B62A-BBAC63867C5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04" name="Text Box 34">
          <a:extLst>
            <a:ext uri="{FF2B5EF4-FFF2-40B4-BE49-F238E27FC236}">
              <a16:creationId xmlns:a16="http://schemas.microsoft.com/office/drawing/2014/main" id="{F8AF7E5D-CB1B-4C6D-B703-B2A5A5BDAD7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05" name="Text Box 35">
          <a:extLst>
            <a:ext uri="{FF2B5EF4-FFF2-40B4-BE49-F238E27FC236}">
              <a16:creationId xmlns:a16="http://schemas.microsoft.com/office/drawing/2014/main" id="{77838E1E-E61D-4794-8F90-F6B4216C116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06" name="Text Box 36">
          <a:extLst>
            <a:ext uri="{FF2B5EF4-FFF2-40B4-BE49-F238E27FC236}">
              <a16:creationId xmlns:a16="http://schemas.microsoft.com/office/drawing/2014/main" id="{CD701780-CA3F-4261-B928-89DE5A77EDC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07" name="Text Box 37">
          <a:extLst>
            <a:ext uri="{FF2B5EF4-FFF2-40B4-BE49-F238E27FC236}">
              <a16:creationId xmlns:a16="http://schemas.microsoft.com/office/drawing/2014/main" id="{D50CE8E0-EC2B-45C6-ABDA-A12394D28BA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08" name="Text Box 38">
          <a:extLst>
            <a:ext uri="{FF2B5EF4-FFF2-40B4-BE49-F238E27FC236}">
              <a16:creationId xmlns:a16="http://schemas.microsoft.com/office/drawing/2014/main" id="{94BA5034-2FD1-4270-8997-0FD6E57A479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09" name="Text Box 39">
          <a:extLst>
            <a:ext uri="{FF2B5EF4-FFF2-40B4-BE49-F238E27FC236}">
              <a16:creationId xmlns:a16="http://schemas.microsoft.com/office/drawing/2014/main" id="{21A2AEF2-C153-4EE2-8F00-59B23118467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10" name="Text Box 40">
          <a:extLst>
            <a:ext uri="{FF2B5EF4-FFF2-40B4-BE49-F238E27FC236}">
              <a16:creationId xmlns:a16="http://schemas.microsoft.com/office/drawing/2014/main" id="{490EEA3E-7025-461F-A977-E1E26150585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11" name="Text Box 41">
          <a:extLst>
            <a:ext uri="{FF2B5EF4-FFF2-40B4-BE49-F238E27FC236}">
              <a16:creationId xmlns:a16="http://schemas.microsoft.com/office/drawing/2014/main" id="{F8AFD285-94F7-494E-AF09-EE66766CC6D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12" name="Text Box 42">
          <a:extLst>
            <a:ext uri="{FF2B5EF4-FFF2-40B4-BE49-F238E27FC236}">
              <a16:creationId xmlns:a16="http://schemas.microsoft.com/office/drawing/2014/main" id="{FF9BD085-037D-42DA-83FE-B039F8B87DE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13" name="Text Box 43">
          <a:extLst>
            <a:ext uri="{FF2B5EF4-FFF2-40B4-BE49-F238E27FC236}">
              <a16:creationId xmlns:a16="http://schemas.microsoft.com/office/drawing/2014/main" id="{68225075-67AA-4A74-AE2B-3DC8C256827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14" name="Text Box 44">
          <a:extLst>
            <a:ext uri="{FF2B5EF4-FFF2-40B4-BE49-F238E27FC236}">
              <a16:creationId xmlns:a16="http://schemas.microsoft.com/office/drawing/2014/main" id="{6D928D16-63E1-431C-8094-E5592F37B24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15" name="Text Box 45">
          <a:extLst>
            <a:ext uri="{FF2B5EF4-FFF2-40B4-BE49-F238E27FC236}">
              <a16:creationId xmlns:a16="http://schemas.microsoft.com/office/drawing/2014/main" id="{CBC87F08-52B9-492F-9F42-087EF191AE9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16" name="Text Box 46">
          <a:extLst>
            <a:ext uri="{FF2B5EF4-FFF2-40B4-BE49-F238E27FC236}">
              <a16:creationId xmlns:a16="http://schemas.microsoft.com/office/drawing/2014/main" id="{8AA364C0-A38F-459F-B0C4-3EFA2DD7838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17" name="Text Box 47">
          <a:extLst>
            <a:ext uri="{FF2B5EF4-FFF2-40B4-BE49-F238E27FC236}">
              <a16:creationId xmlns:a16="http://schemas.microsoft.com/office/drawing/2014/main" id="{D3736547-9EF3-4F71-ABDB-1F2A808B110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18" name="Text Box 49">
          <a:extLst>
            <a:ext uri="{FF2B5EF4-FFF2-40B4-BE49-F238E27FC236}">
              <a16:creationId xmlns:a16="http://schemas.microsoft.com/office/drawing/2014/main" id="{2DF8F65A-9CB5-40DC-90D0-A83DD28ABDA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19" name="Text Box 50">
          <a:extLst>
            <a:ext uri="{FF2B5EF4-FFF2-40B4-BE49-F238E27FC236}">
              <a16:creationId xmlns:a16="http://schemas.microsoft.com/office/drawing/2014/main" id="{F81C36A0-7B24-4CF9-A906-209B3A55AF4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20" name="Text Box 51">
          <a:extLst>
            <a:ext uri="{FF2B5EF4-FFF2-40B4-BE49-F238E27FC236}">
              <a16:creationId xmlns:a16="http://schemas.microsoft.com/office/drawing/2014/main" id="{FB042DD4-C791-493D-A9A4-B8C124CE2E9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21" name="Text Box 52">
          <a:extLst>
            <a:ext uri="{FF2B5EF4-FFF2-40B4-BE49-F238E27FC236}">
              <a16:creationId xmlns:a16="http://schemas.microsoft.com/office/drawing/2014/main" id="{8BADBDC7-BC79-4AE4-ABAF-D76EBA84B1B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22" name="Text Box 53">
          <a:extLst>
            <a:ext uri="{FF2B5EF4-FFF2-40B4-BE49-F238E27FC236}">
              <a16:creationId xmlns:a16="http://schemas.microsoft.com/office/drawing/2014/main" id="{6AAAFF9E-2B0B-4B6E-9C37-1C3A64F5D47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23" name="Text Box 54">
          <a:extLst>
            <a:ext uri="{FF2B5EF4-FFF2-40B4-BE49-F238E27FC236}">
              <a16:creationId xmlns:a16="http://schemas.microsoft.com/office/drawing/2014/main" id="{D1C98C34-D31E-4B8E-9F4B-08F02AF8BAB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24" name="Text Box 55">
          <a:extLst>
            <a:ext uri="{FF2B5EF4-FFF2-40B4-BE49-F238E27FC236}">
              <a16:creationId xmlns:a16="http://schemas.microsoft.com/office/drawing/2014/main" id="{5323AC55-D866-4A27-9636-53A7D967FBD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25" name="Text Box 56">
          <a:extLst>
            <a:ext uri="{FF2B5EF4-FFF2-40B4-BE49-F238E27FC236}">
              <a16:creationId xmlns:a16="http://schemas.microsoft.com/office/drawing/2014/main" id="{014106C2-97F1-4FE9-8BBE-2B9C5EE367D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26" name="Text Box 57">
          <a:extLst>
            <a:ext uri="{FF2B5EF4-FFF2-40B4-BE49-F238E27FC236}">
              <a16:creationId xmlns:a16="http://schemas.microsoft.com/office/drawing/2014/main" id="{239ABA29-B1B9-4F48-806C-50BCAC884F2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27" name="Text Box 58">
          <a:extLst>
            <a:ext uri="{FF2B5EF4-FFF2-40B4-BE49-F238E27FC236}">
              <a16:creationId xmlns:a16="http://schemas.microsoft.com/office/drawing/2014/main" id="{DF8C4A89-5224-4DE8-8B66-4C19D7A829D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28" name="Text Box 59">
          <a:extLst>
            <a:ext uri="{FF2B5EF4-FFF2-40B4-BE49-F238E27FC236}">
              <a16:creationId xmlns:a16="http://schemas.microsoft.com/office/drawing/2014/main" id="{12A39CCC-4994-46D2-B258-25A84C59499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29" name="Text Box 60">
          <a:extLst>
            <a:ext uri="{FF2B5EF4-FFF2-40B4-BE49-F238E27FC236}">
              <a16:creationId xmlns:a16="http://schemas.microsoft.com/office/drawing/2014/main" id="{0486CCD2-C962-4F23-8109-77141F9BFEA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30" name="Text Box 61">
          <a:extLst>
            <a:ext uri="{FF2B5EF4-FFF2-40B4-BE49-F238E27FC236}">
              <a16:creationId xmlns:a16="http://schemas.microsoft.com/office/drawing/2014/main" id="{7A3DCF36-152D-4620-9E76-7F17FCCB658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31" name="Text Box 62">
          <a:extLst>
            <a:ext uri="{FF2B5EF4-FFF2-40B4-BE49-F238E27FC236}">
              <a16:creationId xmlns:a16="http://schemas.microsoft.com/office/drawing/2014/main" id="{1D88D9E5-8170-43C6-9F80-7BF8F415DEA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32" name="Text Box 63">
          <a:extLst>
            <a:ext uri="{FF2B5EF4-FFF2-40B4-BE49-F238E27FC236}">
              <a16:creationId xmlns:a16="http://schemas.microsoft.com/office/drawing/2014/main" id="{BED125A0-71D7-478B-A7DC-1629D7325B3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33" name="Text Box 64">
          <a:extLst>
            <a:ext uri="{FF2B5EF4-FFF2-40B4-BE49-F238E27FC236}">
              <a16:creationId xmlns:a16="http://schemas.microsoft.com/office/drawing/2014/main" id="{D05226F3-0E54-46B0-ABA6-A6302B41BD9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34" name="Text Box 65">
          <a:extLst>
            <a:ext uri="{FF2B5EF4-FFF2-40B4-BE49-F238E27FC236}">
              <a16:creationId xmlns:a16="http://schemas.microsoft.com/office/drawing/2014/main" id="{6DE9CB7D-3094-4849-A300-7D228B3A079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35" name="Text Box 66">
          <a:extLst>
            <a:ext uri="{FF2B5EF4-FFF2-40B4-BE49-F238E27FC236}">
              <a16:creationId xmlns:a16="http://schemas.microsoft.com/office/drawing/2014/main" id="{E3D9217B-5962-4E48-9D5E-B0B46801FBD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36" name="Text Box 67">
          <a:extLst>
            <a:ext uri="{FF2B5EF4-FFF2-40B4-BE49-F238E27FC236}">
              <a16:creationId xmlns:a16="http://schemas.microsoft.com/office/drawing/2014/main" id="{5CF5603C-23C6-44F7-AA29-64C215EE79F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37" name="Text Box 68">
          <a:extLst>
            <a:ext uri="{FF2B5EF4-FFF2-40B4-BE49-F238E27FC236}">
              <a16:creationId xmlns:a16="http://schemas.microsoft.com/office/drawing/2014/main" id="{DC27DB0F-A45A-4027-9F26-6076E416016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38" name="Text Box 69">
          <a:extLst>
            <a:ext uri="{FF2B5EF4-FFF2-40B4-BE49-F238E27FC236}">
              <a16:creationId xmlns:a16="http://schemas.microsoft.com/office/drawing/2014/main" id="{57062FDF-A35B-417F-A18B-4ADB518ACB6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39" name="Text Box 70">
          <a:extLst>
            <a:ext uri="{FF2B5EF4-FFF2-40B4-BE49-F238E27FC236}">
              <a16:creationId xmlns:a16="http://schemas.microsoft.com/office/drawing/2014/main" id="{E73CF2A0-FA78-4065-8E76-0B1352CFB1E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40" name="Text Box 71">
          <a:extLst>
            <a:ext uri="{FF2B5EF4-FFF2-40B4-BE49-F238E27FC236}">
              <a16:creationId xmlns:a16="http://schemas.microsoft.com/office/drawing/2014/main" id="{035E4201-1FC9-47AA-AE2B-E8AB0168E27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41" name="Text Box 72">
          <a:extLst>
            <a:ext uri="{FF2B5EF4-FFF2-40B4-BE49-F238E27FC236}">
              <a16:creationId xmlns:a16="http://schemas.microsoft.com/office/drawing/2014/main" id="{B8CD948B-F415-43E9-A664-EFF26C2C7B8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42" name="Text Box 73">
          <a:extLst>
            <a:ext uri="{FF2B5EF4-FFF2-40B4-BE49-F238E27FC236}">
              <a16:creationId xmlns:a16="http://schemas.microsoft.com/office/drawing/2014/main" id="{BCA4E4B2-9BE8-4099-9646-B46CB5F6AAD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43" name="Text Box 74">
          <a:extLst>
            <a:ext uri="{FF2B5EF4-FFF2-40B4-BE49-F238E27FC236}">
              <a16:creationId xmlns:a16="http://schemas.microsoft.com/office/drawing/2014/main" id="{29C69159-5BC8-458C-9E99-9947FD86F24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44" name="Text Box 75">
          <a:extLst>
            <a:ext uri="{FF2B5EF4-FFF2-40B4-BE49-F238E27FC236}">
              <a16:creationId xmlns:a16="http://schemas.microsoft.com/office/drawing/2014/main" id="{75A81688-FC66-4FB4-AF45-4CCF6137CF2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45" name="Text Box 76">
          <a:extLst>
            <a:ext uri="{FF2B5EF4-FFF2-40B4-BE49-F238E27FC236}">
              <a16:creationId xmlns:a16="http://schemas.microsoft.com/office/drawing/2014/main" id="{6E658F3A-E272-4705-B826-69A7B47A1C3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46" name="Text Box 77">
          <a:extLst>
            <a:ext uri="{FF2B5EF4-FFF2-40B4-BE49-F238E27FC236}">
              <a16:creationId xmlns:a16="http://schemas.microsoft.com/office/drawing/2014/main" id="{9724B1D6-B884-438C-B027-F64BD1D1385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47" name="Text Box 78">
          <a:extLst>
            <a:ext uri="{FF2B5EF4-FFF2-40B4-BE49-F238E27FC236}">
              <a16:creationId xmlns:a16="http://schemas.microsoft.com/office/drawing/2014/main" id="{31AB842E-19CA-44FA-A681-13C50326087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48" name="Text Box 79">
          <a:extLst>
            <a:ext uri="{FF2B5EF4-FFF2-40B4-BE49-F238E27FC236}">
              <a16:creationId xmlns:a16="http://schemas.microsoft.com/office/drawing/2014/main" id="{EA245F47-D876-4AD0-AF9D-BBE98DE825B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49" name="Text Box 80">
          <a:extLst>
            <a:ext uri="{FF2B5EF4-FFF2-40B4-BE49-F238E27FC236}">
              <a16:creationId xmlns:a16="http://schemas.microsoft.com/office/drawing/2014/main" id="{BE4CE71D-650B-4473-9E37-1BE707F7ECA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50" name="Text Box 81">
          <a:extLst>
            <a:ext uri="{FF2B5EF4-FFF2-40B4-BE49-F238E27FC236}">
              <a16:creationId xmlns:a16="http://schemas.microsoft.com/office/drawing/2014/main" id="{BF1C2E3C-F1D9-46B6-B69E-BEA29987DC3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51" name="Text Box 82">
          <a:extLst>
            <a:ext uri="{FF2B5EF4-FFF2-40B4-BE49-F238E27FC236}">
              <a16:creationId xmlns:a16="http://schemas.microsoft.com/office/drawing/2014/main" id="{0F91B7BA-1DA8-4A57-AA75-8FAD6C8DF49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52" name="Text Box 83">
          <a:extLst>
            <a:ext uri="{FF2B5EF4-FFF2-40B4-BE49-F238E27FC236}">
              <a16:creationId xmlns:a16="http://schemas.microsoft.com/office/drawing/2014/main" id="{E2AAC113-88C0-4FBD-AA5D-A80ABF386D6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53" name="Text Box 84">
          <a:extLst>
            <a:ext uri="{FF2B5EF4-FFF2-40B4-BE49-F238E27FC236}">
              <a16:creationId xmlns:a16="http://schemas.microsoft.com/office/drawing/2014/main" id="{8D8AC80B-2861-4048-AA3A-22557873053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54" name="Text Box 85">
          <a:extLst>
            <a:ext uri="{FF2B5EF4-FFF2-40B4-BE49-F238E27FC236}">
              <a16:creationId xmlns:a16="http://schemas.microsoft.com/office/drawing/2014/main" id="{5A6A4469-925B-4541-BAFD-E33177044E2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55" name="Text Box 86">
          <a:extLst>
            <a:ext uri="{FF2B5EF4-FFF2-40B4-BE49-F238E27FC236}">
              <a16:creationId xmlns:a16="http://schemas.microsoft.com/office/drawing/2014/main" id="{906F6A45-26FC-4F70-8C1E-CDB29C33599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56" name="Text Box 87">
          <a:extLst>
            <a:ext uri="{FF2B5EF4-FFF2-40B4-BE49-F238E27FC236}">
              <a16:creationId xmlns:a16="http://schemas.microsoft.com/office/drawing/2014/main" id="{0977A3C1-E641-4385-98B1-B97AAE376C7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57" name="Text Box 88">
          <a:extLst>
            <a:ext uri="{FF2B5EF4-FFF2-40B4-BE49-F238E27FC236}">
              <a16:creationId xmlns:a16="http://schemas.microsoft.com/office/drawing/2014/main" id="{4C7C5B96-6167-44BB-BB6F-BE3F70E5742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58" name="Text Box 89">
          <a:extLst>
            <a:ext uri="{FF2B5EF4-FFF2-40B4-BE49-F238E27FC236}">
              <a16:creationId xmlns:a16="http://schemas.microsoft.com/office/drawing/2014/main" id="{244BBD77-A6DE-486A-AC86-BBAE5710C83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59" name="Text Box 90">
          <a:extLst>
            <a:ext uri="{FF2B5EF4-FFF2-40B4-BE49-F238E27FC236}">
              <a16:creationId xmlns:a16="http://schemas.microsoft.com/office/drawing/2014/main" id="{DF746830-4AF1-4EA3-A799-FFBFB9A5971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60" name="Text Box 91">
          <a:extLst>
            <a:ext uri="{FF2B5EF4-FFF2-40B4-BE49-F238E27FC236}">
              <a16:creationId xmlns:a16="http://schemas.microsoft.com/office/drawing/2014/main" id="{E0CD7C45-CF01-473B-A791-ED25790815B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61" name="Text Box 92">
          <a:extLst>
            <a:ext uri="{FF2B5EF4-FFF2-40B4-BE49-F238E27FC236}">
              <a16:creationId xmlns:a16="http://schemas.microsoft.com/office/drawing/2014/main" id="{112C42A3-7ABA-4C86-857A-9C77E6ECABC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62" name="Text Box 26">
          <a:extLst>
            <a:ext uri="{FF2B5EF4-FFF2-40B4-BE49-F238E27FC236}">
              <a16:creationId xmlns:a16="http://schemas.microsoft.com/office/drawing/2014/main" id="{2C01F58E-9DDB-4DE3-9DC5-1A595C11EE7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63" name="Text Box 27">
          <a:extLst>
            <a:ext uri="{FF2B5EF4-FFF2-40B4-BE49-F238E27FC236}">
              <a16:creationId xmlns:a16="http://schemas.microsoft.com/office/drawing/2014/main" id="{375AA5C4-7882-4F28-8A3E-38B1B858F9E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64" name="Text Box 28">
          <a:extLst>
            <a:ext uri="{FF2B5EF4-FFF2-40B4-BE49-F238E27FC236}">
              <a16:creationId xmlns:a16="http://schemas.microsoft.com/office/drawing/2014/main" id="{CC00B3C3-41A3-453F-857A-612542A75DC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65" name="Text Box 29">
          <a:extLst>
            <a:ext uri="{FF2B5EF4-FFF2-40B4-BE49-F238E27FC236}">
              <a16:creationId xmlns:a16="http://schemas.microsoft.com/office/drawing/2014/main" id="{676B88B2-E08A-4619-8DCA-0C07759CBB3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66" name="Text Box 30">
          <a:extLst>
            <a:ext uri="{FF2B5EF4-FFF2-40B4-BE49-F238E27FC236}">
              <a16:creationId xmlns:a16="http://schemas.microsoft.com/office/drawing/2014/main" id="{B6A10419-D4E3-42AD-869D-F5D8A785C4C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67" name="Text Box 31">
          <a:extLst>
            <a:ext uri="{FF2B5EF4-FFF2-40B4-BE49-F238E27FC236}">
              <a16:creationId xmlns:a16="http://schemas.microsoft.com/office/drawing/2014/main" id="{EAA5A37C-F097-478F-9E6D-83E053FDEB1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68" name="Text Box 32">
          <a:extLst>
            <a:ext uri="{FF2B5EF4-FFF2-40B4-BE49-F238E27FC236}">
              <a16:creationId xmlns:a16="http://schemas.microsoft.com/office/drawing/2014/main" id="{D92A0057-362A-4206-9B8F-727A195B7E4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69" name="Text Box 33">
          <a:extLst>
            <a:ext uri="{FF2B5EF4-FFF2-40B4-BE49-F238E27FC236}">
              <a16:creationId xmlns:a16="http://schemas.microsoft.com/office/drawing/2014/main" id="{CC4CD0D3-C036-42FC-96AE-F914257EA02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70" name="Text Box 34">
          <a:extLst>
            <a:ext uri="{FF2B5EF4-FFF2-40B4-BE49-F238E27FC236}">
              <a16:creationId xmlns:a16="http://schemas.microsoft.com/office/drawing/2014/main" id="{21DF1266-2F88-4A2C-AF17-4D2C6BD9427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71" name="Text Box 35">
          <a:extLst>
            <a:ext uri="{FF2B5EF4-FFF2-40B4-BE49-F238E27FC236}">
              <a16:creationId xmlns:a16="http://schemas.microsoft.com/office/drawing/2014/main" id="{C33C0BE0-16C9-408B-A62D-5635DCCA643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72" name="Text Box 36">
          <a:extLst>
            <a:ext uri="{FF2B5EF4-FFF2-40B4-BE49-F238E27FC236}">
              <a16:creationId xmlns:a16="http://schemas.microsoft.com/office/drawing/2014/main" id="{3933184F-2020-4BF6-8574-814127EBB3E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73" name="Text Box 37">
          <a:extLst>
            <a:ext uri="{FF2B5EF4-FFF2-40B4-BE49-F238E27FC236}">
              <a16:creationId xmlns:a16="http://schemas.microsoft.com/office/drawing/2014/main" id="{F5EA4684-96D1-4074-B24F-52B074443AE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74" name="Text Box 38">
          <a:extLst>
            <a:ext uri="{FF2B5EF4-FFF2-40B4-BE49-F238E27FC236}">
              <a16:creationId xmlns:a16="http://schemas.microsoft.com/office/drawing/2014/main" id="{94358B48-513D-4F59-917A-2DCF669C9B6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75" name="Text Box 39">
          <a:extLst>
            <a:ext uri="{FF2B5EF4-FFF2-40B4-BE49-F238E27FC236}">
              <a16:creationId xmlns:a16="http://schemas.microsoft.com/office/drawing/2014/main" id="{B18F8C12-E2A6-41FF-8F89-3454E10FEE3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76" name="Text Box 40">
          <a:extLst>
            <a:ext uri="{FF2B5EF4-FFF2-40B4-BE49-F238E27FC236}">
              <a16:creationId xmlns:a16="http://schemas.microsoft.com/office/drawing/2014/main" id="{88734E52-72C5-448E-92CA-3814F0D44C7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77" name="Text Box 41">
          <a:extLst>
            <a:ext uri="{FF2B5EF4-FFF2-40B4-BE49-F238E27FC236}">
              <a16:creationId xmlns:a16="http://schemas.microsoft.com/office/drawing/2014/main" id="{31B5C09A-D621-4773-A578-753D0828F66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78" name="Text Box 42">
          <a:extLst>
            <a:ext uri="{FF2B5EF4-FFF2-40B4-BE49-F238E27FC236}">
              <a16:creationId xmlns:a16="http://schemas.microsoft.com/office/drawing/2014/main" id="{5699D5AC-E931-4E9E-BF86-08B097F1716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79" name="Text Box 43">
          <a:extLst>
            <a:ext uri="{FF2B5EF4-FFF2-40B4-BE49-F238E27FC236}">
              <a16:creationId xmlns:a16="http://schemas.microsoft.com/office/drawing/2014/main" id="{77B10146-BBAF-4692-9F56-A215C5FD57B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80" name="Text Box 44">
          <a:extLst>
            <a:ext uri="{FF2B5EF4-FFF2-40B4-BE49-F238E27FC236}">
              <a16:creationId xmlns:a16="http://schemas.microsoft.com/office/drawing/2014/main" id="{1B9AB0B3-F3EF-47C0-8C5B-9ADFDDAA4C6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81" name="Text Box 45">
          <a:extLst>
            <a:ext uri="{FF2B5EF4-FFF2-40B4-BE49-F238E27FC236}">
              <a16:creationId xmlns:a16="http://schemas.microsoft.com/office/drawing/2014/main" id="{3D70A6EC-0EE9-4CBC-8B96-CD4535C9534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82" name="Text Box 46">
          <a:extLst>
            <a:ext uri="{FF2B5EF4-FFF2-40B4-BE49-F238E27FC236}">
              <a16:creationId xmlns:a16="http://schemas.microsoft.com/office/drawing/2014/main" id="{DB8EFDE3-2716-4027-BEA5-AF771C4706F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83" name="Text Box 47">
          <a:extLst>
            <a:ext uri="{FF2B5EF4-FFF2-40B4-BE49-F238E27FC236}">
              <a16:creationId xmlns:a16="http://schemas.microsoft.com/office/drawing/2014/main" id="{80712E75-124F-4241-A0B3-A77B55659A6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84" name="Text Box 49">
          <a:extLst>
            <a:ext uri="{FF2B5EF4-FFF2-40B4-BE49-F238E27FC236}">
              <a16:creationId xmlns:a16="http://schemas.microsoft.com/office/drawing/2014/main" id="{9E29AD38-C673-4F85-98D6-7AD47F15709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85" name="Text Box 50">
          <a:extLst>
            <a:ext uri="{FF2B5EF4-FFF2-40B4-BE49-F238E27FC236}">
              <a16:creationId xmlns:a16="http://schemas.microsoft.com/office/drawing/2014/main" id="{C4A41E97-1D84-4299-9344-F72B7E60033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86" name="Text Box 51">
          <a:extLst>
            <a:ext uri="{FF2B5EF4-FFF2-40B4-BE49-F238E27FC236}">
              <a16:creationId xmlns:a16="http://schemas.microsoft.com/office/drawing/2014/main" id="{C8203BE0-AB58-4FDB-9B93-9101BEA3A02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87" name="Text Box 52">
          <a:extLst>
            <a:ext uri="{FF2B5EF4-FFF2-40B4-BE49-F238E27FC236}">
              <a16:creationId xmlns:a16="http://schemas.microsoft.com/office/drawing/2014/main" id="{5ACDEC9C-5F3A-4933-B613-98B75ABD289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88" name="Text Box 53">
          <a:extLst>
            <a:ext uri="{FF2B5EF4-FFF2-40B4-BE49-F238E27FC236}">
              <a16:creationId xmlns:a16="http://schemas.microsoft.com/office/drawing/2014/main" id="{028AAABF-D663-43DE-AC11-9C8FC07D8F6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89" name="Text Box 54">
          <a:extLst>
            <a:ext uri="{FF2B5EF4-FFF2-40B4-BE49-F238E27FC236}">
              <a16:creationId xmlns:a16="http://schemas.microsoft.com/office/drawing/2014/main" id="{40C9D52D-C754-4D73-ABBD-D9828B035D8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90" name="Text Box 55">
          <a:extLst>
            <a:ext uri="{FF2B5EF4-FFF2-40B4-BE49-F238E27FC236}">
              <a16:creationId xmlns:a16="http://schemas.microsoft.com/office/drawing/2014/main" id="{F4718CA5-E4EF-46C3-9181-957A738FE59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91" name="Text Box 56">
          <a:extLst>
            <a:ext uri="{FF2B5EF4-FFF2-40B4-BE49-F238E27FC236}">
              <a16:creationId xmlns:a16="http://schemas.microsoft.com/office/drawing/2014/main" id="{F28EC124-A390-4F47-9FF8-CA2293AF3AE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92" name="Text Box 57">
          <a:extLst>
            <a:ext uri="{FF2B5EF4-FFF2-40B4-BE49-F238E27FC236}">
              <a16:creationId xmlns:a16="http://schemas.microsoft.com/office/drawing/2014/main" id="{168A29F6-759D-4047-9B6A-F942C86714A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93" name="Text Box 58">
          <a:extLst>
            <a:ext uri="{FF2B5EF4-FFF2-40B4-BE49-F238E27FC236}">
              <a16:creationId xmlns:a16="http://schemas.microsoft.com/office/drawing/2014/main" id="{972300E8-537D-4CAF-AA6D-6BDFD875969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94" name="Text Box 59">
          <a:extLst>
            <a:ext uri="{FF2B5EF4-FFF2-40B4-BE49-F238E27FC236}">
              <a16:creationId xmlns:a16="http://schemas.microsoft.com/office/drawing/2014/main" id="{4E43A26D-AE28-431A-BFC6-86C1DA50818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95" name="Text Box 60">
          <a:extLst>
            <a:ext uri="{FF2B5EF4-FFF2-40B4-BE49-F238E27FC236}">
              <a16:creationId xmlns:a16="http://schemas.microsoft.com/office/drawing/2014/main" id="{16E23B10-6DF8-40E5-95A7-ED0BA2233E3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96" name="Text Box 61">
          <a:extLst>
            <a:ext uri="{FF2B5EF4-FFF2-40B4-BE49-F238E27FC236}">
              <a16:creationId xmlns:a16="http://schemas.microsoft.com/office/drawing/2014/main" id="{006A68AD-5E58-4A8F-B8BA-3AC1AC1C299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97" name="Text Box 62">
          <a:extLst>
            <a:ext uri="{FF2B5EF4-FFF2-40B4-BE49-F238E27FC236}">
              <a16:creationId xmlns:a16="http://schemas.microsoft.com/office/drawing/2014/main" id="{31FB8E20-202A-452B-B05D-608B5799538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98" name="Text Box 63">
          <a:extLst>
            <a:ext uri="{FF2B5EF4-FFF2-40B4-BE49-F238E27FC236}">
              <a16:creationId xmlns:a16="http://schemas.microsoft.com/office/drawing/2014/main" id="{922EEC13-E67C-4745-B6A7-1AF39A25E6B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499" name="Text Box 64">
          <a:extLst>
            <a:ext uri="{FF2B5EF4-FFF2-40B4-BE49-F238E27FC236}">
              <a16:creationId xmlns:a16="http://schemas.microsoft.com/office/drawing/2014/main" id="{72C198DA-F3BB-40B7-8552-580CD933D8E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00" name="Text Box 65">
          <a:extLst>
            <a:ext uri="{FF2B5EF4-FFF2-40B4-BE49-F238E27FC236}">
              <a16:creationId xmlns:a16="http://schemas.microsoft.com/office/drawing/2014/main" id="{65F4142E-77DC-49DD-9D7A-849BECE9541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01" name="Text Box 66">
          <a:extLst>
            <a:ext uri="{FF2B5EF4-FFF2-40B4-BE49-F238E27FC236}">
              <a16:creationId xmlns:a16="http://schemas.microsoft.com/office/drawing/2014/main" id="{7396001D-40A4-47D9-9490-EF84DA11050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02" name="Text Box 67">
          <a:extLst>
            <a:ext uri="{FF2B5EF4-FFF2-40B4-BE49-F238E27FC236}">
              <a16:creationId xmlns:a16="http://schemas.microsoft.com/office/drawing/2014/main" id="{D76C0760-1407-482E-834F-5DE8C176E06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03" name="Text Box 68">
          <a:extLst>
            <a:ext uri="{FF2B5EF4-FFF2-40B4-BE49-F238E27FC236}">
              <a16:creationId xmlns:a16="http://schemas.microsoft.com/office/drawing/2014/main" id="{878E0C77-D4CA-4E30-BFF3-F0D71765500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04" name="Text Box 69">
          <a:extLst>
            <a:ext uri="{FF2B5EF4-FFF2-40B4-BE49-F238E27FC236}">
              <a16:creationId xmlns:a16="http://schemas.microsoft.com/office/drawing/2014/main" id="{3ECB2257-35D4-4FDE-85E5-5392B95AB9F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05" name="Text Box 70">
          <a:extLst>
            <a:ext uri="{FF2B5EF4-FFF2-40B4-BE49-F238E27FC236}">
              <a16:creationId xmlns:a16="http://schemas.microsoft.com/office/drawing/2014/main" id="{75A4E82E-B71E-49FC-9792-38A858B4187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06" name="Text Box 71">
          <a:extLst>
            <a:ext uri="{FF2B5EF4-FFF2-40B4-BE49-F238E27FC236}">
              <a16:creationId xmlns:a16="http://schemas.microsoft.com/office/drawing/2014/main" id="{851FE476-F290-435A-BA79-B6475A6BC7D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07" name="Text Box 72">
          <a:extLst>
            <a:ext uri="{FF2B5EF4-FFF2-40B4-BE49-F238E27FC236}">
              <a16:creationId xmlns:a16="http://schemas.microsoft.com/office/drawing/2014/main" id="{772947BB-C9FE-474A-868D-F5F03E6C726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08" name="Text Box 73">
          <a:extLst>
            <a:ext uri="{FF2B5EF4-FFF2-40B4-BE49-F238E27FC236}">
              <a16:creationId xmlns:a16="http://schemas.microsoft.com/office/drawing/2014/main" id="{09AEAD8B-D84E-46E7-BFE5-A68A0196457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09" name="Text Box 74">
          <a:extLst>
            <a:ext uri="{FF2B5EF4-FFF2-40B4-BE49-F238E27FC236}">
              <a16:creationId xmlns:a16="http://schemas.microsoft.com/office/drawing/2014/main" id="{7D0EDF0C-D295-4579-9659-45F1A44417C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10" name="Text Box 75">
          <a:extLst>
            <a:ext uri="{FF2B5EF4-FFF2-40B4-BE49-F238E27FC236}">
              <a16:creationId xmlns:a16="http://schemas.microsoft.com/office/drawing/2014/main" id="{236DACE9-E449-4965-A257-5AA7347DC0E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11" name="Text Box 76">
          <a:extLst>
            <a:ext uri="{FF2B5EF4-FFF2-40B4-BE49-F238E27FC236}">
              <a16:creationId xmlns:a16="http://schemas.microsoft.com/office/drawing/2014/main" id="{B1570F35-4A41-46BF-8139-86E7644EDB7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12" name="Text Box 77">
          <a:extLst>
            <a:ext uri="{FF2B5EF4-FFF2-40B4-BE49-F238E27FC236}">
              <a16:creationId xmlns:a16="http://schemas.microsoft.com/office/drawing/2014/main" id="{4F8624CE-B4DC-4A7B-9794-5AF41CD2D26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13" name="Text Box 78">
          <a:extLst>
            <a:ext uri="{FF2B5EF4-FFF2-40B4-BE49-F238E27FC236}">
              <a16:creationId xmlns:a16="http://schemas.microsoft.com/office/drawing/2014/main" id="{60C01B22-CB23-4E58-859E-F98C618A0D3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14" name="Text Box 79">
          <a:extLst>
            <a:ext uri="{FF2B5EF4-FFF2-40B4-BE49-F238E27FC236}">
              <a16:creationId xmlns:a16="http://schemas.microsoft.com/office/drawing/2014/main" id="{0D77B80A-2F11-45A9-8ADE-E2E5C1F6062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15" name="Text Box 80">
          <a:extLst>
            <a:ext uri="{FF2B5EF4-FFF2-40B4-BE49-F238E27FC236}">
              <a16:creationId xmlns:a16="http://schemas.microsoft.com/office/drawing/2014/main" id="{373C9C5B-C105-4450-95A7-9627BA6DB47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16" name="Text Box 81">
          <a:extLst>
            <a:ext uri="{FF2B5EF4-FFF2-40B4-BE49-F238E27FC236}">
              <a16:creationId xmlns:a16="http://schemas.microsoft.com/office/drawing/2014/main" id="{68C1E82F-BF7E-4824-87AB-062FE3988C3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17" name="Text Box 82">
          <a:extLst>
            <a:ext uri="{FF2B5EF4-FFF2-40B4-BE49-F238E27FC236}">
              <a16:creationId xmlns:a16="http://schemas.microsoft.com/office/drawing/2014/main" id="{7F4F3363-B736-433F-9ECD-3EC5A2B1914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18" name="Text Box 83">
          <a:extLst>
            <a:ext uri="{FF2B5EF4-FFF2-40B4-BE49-F238E27FC236}">
              <a16:creationId xmlns:a16="http://schemas.microsoft.com/office/drawing/2014/main" id="{6F0F2378-19BE-41BF-B586-D367F55B40E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19" name="Text Box 84">
          <a:extLst>
            <a:ext uri="{FF2B5EF4-FFF2-40B4-BE49-F238E27FC236}">
              <a16:creationId xmlns:a16="http://schemas.microsoft.com/office/drawing/2014/main" id="{659FEEB5-A737-4FA3-839A-82CAFE1278F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20" name="Text Box 85">
          <a:extLst>
            <a:ext uri="{FF2B5EF4-FFF2-40B4-BE49-F238E27FC236}">
              <a16:creationId xmlns:a16="http://schemas.microsoft.com/office/drawing/2014/main" id="{F7499217-AE7E-4FF4-8D82-09DF987FD5A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21" name="Text Box 86">
          <a:extLst>
            <a:ext uri="{FF2B5EF4-FFF2-40B4-BE49-F238E27FC236}">
              <a16:creationId xmlns:a16="http://schemas.microsoft.com/office/drawing/2014/main" id="{4A24D2F1-5A6C-4784-9046-5A5DB8D25E2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22" name="Text Box 87">
          <a:extLst>
            <a:ext uri="{FF2B5EF4-FFF2-40B4-BE49-F238E27FC236}">
              <a16:creationId xmlns:a16="http://schemas.microsoft.com/office/drawing/2014/main" id="{D10A0654-AF47-4298-AF6E-7FC4C584435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23" name="Text Box 88">
          <a:extLst>
            <a:ext uri="{FF2B5EF4-FFF2-40B4-BE49-F238E27FC236}">
              <a16:creationId xmlns:a16="http://schemas.microsoft.com/office/drawing/2014/main" id="{87136DD3-2F13-45B6-A997-E4463D907D2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24" name="Text Box 89">
          <a:extLst>
            <a:ext uri="{FF2B5EF4-FFF2-40B4-BE49-F238E27FC236}">
              <a16:creationId xmlns:a16="http://schemas.microsoft.com/office/drawing/2014/main" id="{8A853A5F-571C-4F0B-9404-B0D94C4ABD7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25" name="Text Box 90">
          <a:extLst>
            <a:ext uri="{FF2B5EF4-FFF2-40B4-BE49-F238E27FC236}">
              <a16:creationId xmlns:a16="http://schemas.microsoft.com/office/drawing/2014/main" id="{BAE88716-292D-42CD-BC8E-FE618AAAA33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26" name="Text Box 91">
          <a:extLst>
            <a:ext uri="{FF2B5EF4-FFF2-40B4-BE49-F238E27FC236}">
              <a16:creationId xmlns:a16="http://schemas.microsoft.com/office/drawing/2014/main" id="{52A60AC1-A624-4F32-9B0F-EFF326340DB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27" name="Text Box 92">
          <a:extLst>
            <a:ext uri="{FF2B5EF4-FFF2-40B4-BE49-F238E27FC236}">
              <a16:creationId xmlns:a16="http://schemas.microsoft.com/office/drawing/2014/main" id="{CD316463-4FA5-48CB-BF51-9ED25D76E09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28" name="Text Box 26">
          <a:extLst>
            <a:ext uri="{FF2B5EF4-FFF2-40B4-BE49-F238E27FC236}">
              <a16:creationId xmlns:a16="http://schemas.microsoft.com/office/drawing/2014/main" id="{B9008AAA-775E-4726-8A7F-93A465F576C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29" name="Text Box 27">
          <a:extLst>
            <a:ext uri="{FF2B5EF4-FFF2-40B4-BE49-F238E27FC236}">
              <a16:creationId xmlns:a16="http://schemas.microsoft.com/office/drawing/2014/main" id="{544B2654-5D89-4F29-BB85-B1D18A1192E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30" name="Text Box 28">
          <a:extLst>
            <a:ext uri="{FF2B5EF4-FFF2-40B4-BE49-F238E27FC236}">
              <a16:creationId xmlns:a16="http://schemas.microsoft.com/office/drawing/2014/main" id="{E1F0281D-8A34-4278-AE1E-A4F0C98117F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31" name="Text Box 29">
          <a:extLst>
            <a:ext uri="{FF2B5EF4-FFF2-40B4-BE49-F238E27FC236}">
              <a16:creationId xmlns:a16="http://schemas.microsoft.com/office/drawing/2014/main" id="{39674C68-E83B-40BC-81C1-16FA91D4DFD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32" name="Text Box 30">
          <a:extLst>
            <a:ext uri="{FF2B5EF4-FFF2-40B4-BE49-F238E27FC236}">
              <a16:creationId xmlns:a16="http://schemas.microsoft.com/office/drawing/2014/main" id="{D6BB7E83-9C24-4B65-8FFA-03A53CB69AF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33" name="Text Box 31">
          <a:extLst>
            <a:ext uri="{FF2B5EF4-FFF2-40B4-BE49-F238E27FC236}">
              <a16:creationId xmlns:a16="http://schemas.microsoft.com/office/drawing/2014/main" id="{C1CF9E68-C608-4E9E-8A12-81F9743F606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34" name="Text Box 32">
          <a:extLst>
            <a:ext uri="{FF2B5EF4-FFF2-40B4-BE49-F238E27FC236}">
              <a16:creationId xmlns:a16="http://schemas.microsoft.com/office/drawing/2014/main" id="{6F792733-ECEE-4974-84B0-0819F1030DA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35" name="Text Box 33">
          <a:extLst>
            <a:ext uri="{FF2B5EF4-FFF2-40B4-BE49-F238E27FC236}">
              <a16:creationId xmlns:a16="http://schemas.microsoft.com/office/drawing/2014/main" id="{75EF3CCE-F928-456E-9F2A-9F171B08A90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36" name="Text Box 34">
          <a:extLst>
            <a:ext uri="{FF2B5EF4-FFF2-40B4-BE49-F238E27FC236}">
              <a16:creationId xmlns:a16="http://schemas.microsoft.com/office/drawing/2014/main" id="{B1DFFA94-67E6-4CAB-AA5B-C6A8B717F90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37" name="Text Box 35">
          <a:extLst>
            <a:ext uri="{FF2B5EF4-FFF2-40B4-BE49-F238E27FC236}">
              <a16:creationId xmlns:a16="http://schemas.microsoft.com/office/drawing/2014/main" id="{47521EDF-4FB4-43D0-9937-CC2AC7E6DE5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38" name="Text Box 36">
          <a:extLst>
            <a:ext uri="{FF2B5EF4-FFF2-40B4-BE49-F238E27FC236}">
              <a16:creationId xmlns:a16="http://schemas.microsoft.com/office/drawing/2014/main" id="{4079D930-2BF5-4EE9-A06A-050A1652FF0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39" name="Text Box 37">
          <a:extLst>
            <a:ext uri="{FF2B5EF4-FFF2-40B4-BE49-F238E27FC236}">
              <a16:creationId xmlns:a16="http://schemas.microsoft.com/office/drawing/2014/main" id="{E16B1786-E951-4644-A89E-E65265EA559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40" name="Text Box 38">
          <a:extLst>
            <a:ext uri="{FF2B5EF4-FFF2-40B4-BE49-F238E27FC236}">
              <a16:creationId xmlns:a16="http://schemas.microsoft.com/office/drawing/2014/main" id="{69316A86-A8C8-49DD-8C08-7D7527B9D0C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41" name="Text Box 39">
          <a:extLst>
            <a:ext uri="{FF2B5EF4-FFF2-40B4-BE49-F238E27FC236}">
              <a16:creationId xmlns:a16="http://schemas.microsoft.com/office/drawing/2014/main" id="{B80DE04A-14DC-4959-BFD5-7521467D5E4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42" name="Text Box 40">
          <a:extLst>
            <a:ext uri="{FF2B5EF4-FFF2-40B4-BE49-F238E27FC236}">
              <a16:creationId xmlns:a16="http://schemas.microsoft.com/office/drawing/2014/main" id="{95F3B99F-A060-44DF-900C-B9A4A73017D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43" name="Text Box 41">
          <a:extLst>
            <a:ext uri="{FF2B5EF4-FFF2-40B4-BE49-F238E27FC236}">
              <a16:creationId xmlns:a16="http://schemas.microsoft.com/office/drawing/2014/main" id="{9493BEED-20E5-41E5-9039-A1CAA5DC37D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44" name="Text Box 42">
          <a:extLst>
            <a:ext uri="{FF2B5EF4-FFF2-40B4-BE49-F238E27FC236}">
              <a16:creationId xmlns:a16="http://schemas.microsoft.com/office/drawing/2014/main" id="{A69D01EF-1554-4E2C-9711-DC7B1893010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45" name="Text Box 43">
          <a:extLst>
            <a:ext uri="{FF2B5EF4-FFF2-40B4-BE49-F238E27FC236}">
              <a16:creationId xmlns:a16="http://schemas.microsoft.com/office/drawing/2014/main" id="{458109FB-FA58-4B47-A189-82A2CA323F0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46" name="Text Box 44">
          <a:extLst>
            <a:ext uri="{FF2B5EF4-FFF2-40B4-BE49-F238E27FC236}">
              <a16:creationId xmlns:a16="http://schemas.microsoft.com/office/drawing/2014/main" id="{F1EFC00F-7465-4A30-9365-E842C85634D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47" name="Text Box 45">
          <a:extLst>
            <a:ext uri="{FF2B5EF4-FFF2-40B4-BE49-F238E27FC236}">
              <a16:creationId xmlns:a16="http://schemas.microsoft.com/office/drawing/2014/main" id="{27B89CD9-A11D-462B-9C92-CFA8C1B8632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48" name="Text Box 46">
          <a:extLst>
            <a:ext uri="{FF2B5EF4-FFF2-40B4-BE49-F238E27FC236}">
              <a16:creationId xmlns:a16="http://schemas.microsoft.com/office/drawing/2014/main" id="{009B1CE9-3EFA-4F23-B481-BA2AEFDD54C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49" name="Text Box 47">
          <a:extLst>
            <a:ext uri="{FF2B5EF4-FFF2-40B4-BE49-F238E27FC236}">
              <a16:creationId xmlns:a16="http://schemas.microsoft.com/office/drawing/2014/main" id="{C6BCA1CF-6BC4-4BD9-A61C-7BF3B3B830F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50" name="Text Box 49">
          <a:extLst>
            <a:ext uri="{FF2B5EF4-FFF2-40B4-BE49-F238E27FC236}">
              <a16:creationId xmlns:a16="http://schemas.microsoft.com/office/drawing/2014/main" id="{95CFA3F0-2D20-47F0-A92C-343CB9AE63F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51" name="Text Box 50">
          <a:extLst>
            <a:ext uri="{FF2B5EF4-FFF2-40B4-BE49-F238E27FC236}">
              <a16:creationId xmlns:a16="http://schemas.microsoft.com/office/drawing/2014/main" id="{87B51C36-1681-42B3-A7A7-460EA4E1286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52" name="Text Box 51">
          <a:extLst>
            <a:ext uri="{FF2B5EF4-FFF2-40B4-BE49-F238E27FC236}">
              <a16:creationId xmlns:a16="http://schemas.microsoft.com/office/drawing/2014/main" id="{9F25F1B3-1AFD-439F-A403-3E2D331A7A5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53" name="Text Box 52">
          <a:extLst>
            <a:ext uri="{FF2B5EF4-FFF2-40B4-BE49-F238E27FC236}">
              <a16:creationId xmlns:a16="http://schemas.microsoft.com/office/drawing/2014/main" id="{CBEB47E7-E194-4B51-A362-C72A291575C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54" name="Text Box 53">
          <a:extLst>
            <a:ext uri="{FF2B5EF4-FFF2-40B4-BE49-F238E27FC236}">
              <a16:creationId xmlns:a16="http://schemas.microsoft.com/office/drawing/2014/main" id="{18BBBC97-89AF-469F-B0D4-650374451BF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55" name="Text Box 54">
          <a:extLst>
            <a:ext uri="{FF2B5EF4-FFF2-40B4-BE49-F238E27FC236}">
              <a16:creationId xmlns:a16="http://schemas.microsoft.com/office/drawing/2014/main" id="{2E2489E3-A3CC-4534-BB27-C684912C811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56" name="Text Box 55">
          <a:extLst>
            <a:ext uri="{FF2B5EF4-FFF2-40B4-BE49-F238E27FC236}">
              <a16:creationId xmlns:a16="http://schemas.microsoft.com/office/drawing/2014/main" id="{C57BBF4A-EE03-4601-B5F7-B603B864BB5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57" name="Text Box 56">
          <a:extLst>
            <a:ext uri="{FF2B5EF4-FFF2-40B4-BE49-F238E27FC236}">
              <a16:creationId xmlns:a16="http://schemas.microsoft.com/office/drawing/2014/main" id="{753FA121-CC09-48B0-9E52-BD02986A914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58" name="Text Box 57">
          <a:extLst>
            <a:ext uri="{FF2B5EF4-FFF2-40B4-BE49-F238E27FC236}">
              <a16:creationId xmlns:a16="http://schemas.microsoft.com/office/drawing/2014/main" id="{2A6D8AF2-9667-4F7F-A78C-DF3346EC4E6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59" name="Text Box 58">
          <a:extLst>
            <a:ext uri="{FF2B5EF4-FFF2-40B4-BE49-F238E27FC236}">
              <a16:creationId xmlns:a16="http://schemas.microsoft.com/office/drawing/2014/main" id="{669A51CD-4CEB-4332-918E-883E3B2F81E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60" name="Text Box 59">
          <a:extLst>
            <a:ext uri="{FF2B5EF4-FFF2-40B4-BE49-F238E27FC236}">
              <a16:creationId xmlns:a16="http://schemas.microsoft.com/office/drawing/2014/main" id="{801E88FE-CFA8-4ABA-9552-ED7AAA7CA4F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61" name="Text Box 60">
          <a:extLst>
            <a:ext uri="{FF2B5EF4-FFF2-40B4-BE49-F238E27FC236}">
              <a16:creationId xmlns:a16="http://schemas.microsoft.com/office/drawing/2014/main" id="{7F5027FF-EB9E-4E0E-954B-DBD79387683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62" name="Text Box 61">
          <a:extLst>
            <a:ext uri="{FF2B5EF4-FFF2-40B4-BE49-F238E27FC236}">
              <a16:creationId xmlns:a16="http://schemas.microsoft.com/office/drawing/2014/main" id="{2ED96A13-343C-44E5-886B-395082E81FC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63" name="Text Box 62">
          <a:extLst>
            <a:ext uri="{FF2B5EF4-FFF2-40B4-BE49-F238E27FC236}">
              <a16:creationId xmlns:a16="http://schemas.microsoft.com/office/drawing/2014/main" id="{2AA364CB-765D-48BD-924C-0682ABA94E2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64" name="Text Box 63">
          <a:extLst>
            <a:ext uri="{FF2B5EF4-FFF2-40B4-BE49-F238E27FC236}">
              <a16:creationId xmlns:a16="http://schemas.microsoft.com/office/drawing/2014/main" id="{8C1CB17E-3D58-4360-A1C6-AEBE07167FF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65" name="Text Box 64">
          <a:extLst>
            <a:ext uri="{FF2B5EF4-FFF2-40B4-BE49-F238E27FC236}">
              <a16:creationId xmlns:a16="http://schemas.microsoft.com/office/drawing/2014/main" id="{A2B1EEA8-AF02-4A16-9C6D-599E850C382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66" name="Text Box 65">
          <a:extLst>
            <a:ext uri="{FF2B5EF4-FFF2-40B4-BE49-F238E27FC236}">
              <a16:creationId xmlns:a16="http://schemas.microsoft.com/office/drawing/2014/main" id="{7DCE384B-8E8F-4093-A940-DFC5F288E72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67" name="Text Box 66">
          <a:extLst>
            <a:ext uri="{FF2B5EF4-FFF2-40B4-BE49-F238E27FC236}">
              <a16:creationId xmlns:a16="http://schemas.microsoft.com/office/drawing/2014/main" id="{A8B67AEE-582A-4AED-860E-C73A83E8022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68" name="Text Box 67">
          <a:extLst>
            <a:ext uri="{FF2B5EF4-FFF2-40B4-BE49-F238E27FC236}">
              <a16:creationId xmlns:a16="http://schemas.microsoft.com/office/drawing/2014/main" id="{17E5D471-4C87-48F1-B3B8-9C071855781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69" name="Text Box 68">
          <a:extLst>
            <a:ext uri="{FF2B5EF4-FFF2-40B4-BE49-F238E27FC236}">
              <a16:creationId xmlns:a16="http://schemas.microsoft.com/office/drawing/2014/main" id="{0947E109-DC38-4D58-A0F3-63C4183DC6E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70" name="Text Box 69">
          <a:extLst>
            <a:ext uri="{FF2B5EF4-FFF2-40B4-BE49-F238E27FC236}">
              <a16:creationId xmlns:a16="http://schemas.microsoft.com/office/drawing/2014/main" id="{4DC1A048-8C0A-4FD5-8CEC-04913047093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71" name="Text Box 70">
          <a:extLst>
            <a:ext uri="{FF2B5EF4-FFF2-40B4-BE49-F238E27FC236}">
              <a16:creationId xmlns:a16="http://schemas.microsoft.com/office/drawing/2014/main" id="{E4FBB677-957F-4AF4-A449-6D4CFF40B65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72" name="Text Box 71">
          <a:extLst>
            <a:ext uri="{FF2B5EF4-FFF2-40B4-BE49-F238E27FC236}">
              <a16:creationId xmlns:a16="http://schemas.microsoft.com/office/drawing/2014/main" id="{C91AADAC-478E-45BD-B460-8F48532DBC2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73" name="Text Box 72">
          <a:extLst>
            <a:ext uri="{FF2B5EF4-FFF2-40B4-BE49-F238E27FC236}">
              <a16:creationId xmlns:a16="http://schemas.microsoft.com/office/drawing/2014/main" id="{63C500C5-4ABA-4708-A324-67CD02B76CC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74" name="Text Box 73">
          <a:extLst>
            <a:ext uri="{FF2B5EF4-FFF2-40B4-BE49-F238E27FC236}">
              <a16:creationId xmlns:a16="http://schemas.microsoft.com/office/drawing/2014/main" id="{C36F1C4A-4C6F-4D68-9B1F-B82B2704ABA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75" name="Text Box 74">
          <a:extLst>
            <a:ext uri="{FF2B5EF4-FFF2-40B4-BE49-F238E27FC236}">
              <a16:creationId xmlns:a16="http://schemas.microsoft.com/office/drawing/2014/main" id="{6C34AE86-3D2B-4FB8-9071-813AA80D3D6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76" name="Text Box 75">
          <a:extLst>
            <a:ext uri="{FF2B5EF4-FFF2-40B4-BE49-F238E27FC236}">
              <a16:creationId xmlns:a16="http://schemas.microsoft.com/office/drawing/2014/main" id="{13CFE33E-2A3C-4745-96CB-ED4EA4EE4D5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77" name="Text Box 76">
          <a:extLst>
            <a:ext uri="{FF2B5EF4-FFF2-40B4-BE49-F238E27FC236}">
              <a16:creationId xmlns:a16="http://schemas.microsoft.com/office/drawing/2014/main" id="{DDE22A1C-BD57-4D00-80C1-C337902A22E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78" name="Text Box 77">
          <a:extLst>
            <a:ext uri="{FF2B5EF4-FFF2-40B4-BE49-F238E27FC236}">
              <a16:creationId xmlns:a16="http://schemas.microsoft.com/office/drawing/2014/main" id="{6C98BD43-6555-4DE8-8835-81CA0C37A46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79" name="Text Box 78">
          <a:extLst>
            <a:ext uri="{FF2B5EF4-FFF2-40B4-BE49-F238E27FC236}">
              <a16:creationId xmlns:a16="http://schemas.microsoft.com/office/drawing/2014/main" id="{7F3AAB53-3E4A-472E-AA10-B7A8366FD88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80" name="Text Box 79">
          <a:extLst>
            <a:ext uri="{FF2B5EF4-FFF2-40B4-BE49-F238E27FC236}">
              <a16:creationId xmlns:a16="http://schemas.microsoft.com/office/drawing/2014/main" id="{F9C6C428-8407-4C6B-BE5A-C3475B7FE9E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81" name="Text Box 80">
          <a:extLst>
            <a:ext uri="{FF2B5EF4-FFF2-40B4-BE49-F238E27FC236}">
              <a16:creationId xmlns:a16="http://schemas.microsoft.com/office/drawing/2014/main" id="{09EE1968-5A7A-4DB0-A6EF-8B5161E4241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82" name="Text Box 81">
          <a:extLst>
            <a:ext uri="{FF2B5EF4-FFF2-40B4-BE49-F238E27FC236}">
              <a16:creationId xmlns:a16="http://schemas.microsoft.com/office/drawing/2014/main" id="{05A64FE8-85C4-416E-90AF-271DA85DEB2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83" name="Text Box 82">
          <a:extLst>
            <a:ext uri="{FF2B5EF4-FFF2-40B4-BE49-F238E27FC236}">
              <a16:creationId xmlns:a16="http://schemas.microsoft.com/office/drawing/2014/main" id="{213EA4D2-0690-4DE0-BC4D-6B7F422AAD4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84" name="Text Box 83">
          <a:extLst>
            <a:ext uri="{FF2B5EF4-FFF2-40B4-BE49-F238E27FC236}">
              <a16:creationId xmlns:a16="http://schemas.microsoft.com/office/drawing/2014/main" id="{0F5F24DC-E4E8-41C5-9F13-EFDA2110C5B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85" name="Text Box 84">
          <a:extLst>
            <a:ext uri="{FF2B5EF4-FFF2-40B4-BE49-F238E27FC236}">
              <a16:creationId xmlns:a16="http://schemas.microsoft.com/office/drawing/2014/main" id="{D8C52B49-9EB5-4A5B-9935-0A0F3B9F9B4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86" name="Text Box 85">
          <a:extLst>
            <a:ext uri="{FF2B5EF4-FFF2-40B4-BE49-F238E27FC236}">
              <a16:creationId xmlns:a16="http://schemas.microsoft.com/office/drawing/2014/main" id="{1AFF47BA-677B-4C03-993B-52DAAC882ED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87" name="Text Box 86">
          <a:extLst>
            <a:ext uri="{FF2B5EF4-FFF2-40B4-BE49-F238E27FC236}">
              <a16:creationId xmlns:a16="http://schemas.microsoft.com/office/drawing/2014/main" id="{64695373-2F86-4664-BE24-1515D722BCC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88" name="Text Box 87">
          <a:extLst>
            <a:ext uri="{FF2B5EF4-FFF2-40B4-BE49-F238E27FC236}">
              <a16:creationId xmlns:a16="http://schemas.microsoft.com/office/drawing/2014/main" id="{5B9397DB-269D-43AD-AD75-19DC73D5FE5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89" name="Text Box 88">
          <a:extLst>
            <a:ext uri="{FF2B5EF4-FFF2-40B4-BE49-F238E27FC236}">
              <a16:creationId xmlns:a16="http://schemas.microsoft.com/office/drawing/2014/main" id="{AB299135-18F5-4C21-BA41-6CA6B8A1219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90" name="Text Box 89">
          <a:extLst>
            <a:ext uri="{FF2B5EF4-FFF2-40B4-BE49-F238E27FC236}">
              <a16:creationId xmlns:a16="http://schemas.microsoft.com/office/drawing/2014/main" id="{1CE99C2F-3C8A-43BC-B909-E182248054E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91" name="Text Box 90">
          <a:extLst>
            <a:ext uri="{FF2B5EF4-FFF2-40B4-BE49-F238E27FC236}">
              <a16:creationId xmlns:a16="http://schemas.microsoft.com/office/drawing/2014/main" id="{8C4159C1-AFE1-44CB-83C3-049E013B5F0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92" name="Text Box 91">
          <a:extLst>
            <a:ext uri="{FF2B5EF4-FFF2-40B4-BE49-F238E27FC236}">
              <a16:creationId xmlns:a16="http://schemas.microsoft.com/office/drawing/2014/main" id="{67F75FAD-2F03-4844-BDD6-BF706C89AA6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93" name="Text Box 92">
          <a:extLst>
            <a:ext uri="{FF2B5EF4-FFF2-40B4-BE49-F238E27FC236}">
              <a16:creationId xmlns:a16="http://schemas.microsoft.com/office/drawing/2014/main" id="{1A473520-4EE6-4603-9C4E-62EE3AA6B95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94" name="Text Box 26">
          <a:extLst>
            <a:ext uri="{FF2B5EF4-FFF2-40B4-BE49-F238E27FC236}">
              <a16:creationId xmlns:a16="http://schemas.microsoft.com/office/drawing/2014/main" id="{EC4F0D4E-326F-4837-928E-A6C96EB62EC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95" name="Text Box 27">
          <a:extLst>
            <a:ext uri="{FF2B5EF4-FFF2-40B4-BE49-F238E27FC236}">
              <a16:creationId xmlns:a16="http://schemas.microsoft.com/office/drawing/2014/main" id="{3ECAED34-92A2-4E08-946F-AA10971CA96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96" name="Text Box 28">
          <a:extLst>
            <a:ext uri="{FF2B5EF4-FFF2-40B4-BE49-F238E27FC236}">
              <a16:creationId xmlns:a16="http://schemas.microsoft.com/office/drawing/2014/main" id="{2402561F-0394-43F0-9C76-A37565DC903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97" name="Text Box 29">
          <a:extLst>
            <a:ext uri="{FF2B5EF4-FFF2-40B4-BE49-F238E27FC236}">
              <a16:creationId xmlns:a16="http://schemas.microsoft.com/office/drawing/2014/main" id="{FF3E14C5-2A8E-4062-9868-8AC6F10D665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98" name="Text Box 30">
          <a:extLst>
            <a:ext uri="{FF2B5EF4-FFF2-40B4-BE49-F238E27FC236}">
              <a16:creationId xmlns:a16="http://schemas.microsoft.com/office/drawing/2014/main" id="{C2B7BC74-C85E-468F-BF9D-DDA3ADB21E1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599" name="Text Box 31">
          <a:extLst>
            <a:ext uri="{FF2B5EF4-FFF2-40B4-BE49-F238E27FC236}">
              <a16:creationId xmlns:a16="http://schemas.microsoft.com/office/drawing/2014/main" id="{E5C6AD4C-EE5F-495C-8D04-B6FC5A1D62E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00" name="Text Box 32">
          <a:extLst>
            <a:ext uri="{FF2B5EF4-FFF2-40B4-BE49-F238E27FC236}">
              <a16:creationId xmlns:a16="http://schemas.microsoft.com/office/drawing/2014/main" id="{1E41D85A-D7FA-4C18-B09D-7B15A1ACCD8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01" name="Text Box 33">
          <a:extLst>
            <a:ext uri="{FF2B5EF4-FFF2-40B4-BE49-F238E27FC236}">
              <a16:creationId xmlns:a16="http://schemas.microsoft.com/office/drawing/2014/main" id="{E54EE49F-C5CD-4998-B340-8CE46CC5748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02" name="Text Box 34">
          <a:extLst>
            <a:ext uri="{FF2B5EF4-FFF2-40B4-BE49-F238E27FC236}">
              <a16:creationId xmlns:a16="http://schemas.microsoft.com/office/drawing/2014/main" id="{86E1F29A-9101-4875-92B3-18C22D8E9B5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03" name="Text Box 35">
          <a:extLst>
            <a:ext uri="{FF2B5EF4-FFF2-40B4-BE49-F238E27FC236}">
              <a16:creationId xmlns:a16="http://schemas.microsoft.com/office/drawing/2014/main" id="{1FC09B62-BA52-4A1A-8A43-E6A84D57AD6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04" name="Text Box 36">
          <a:extLst>
            <a:ext uri="{FF2B5EF4-FFF2-40B4-BE49-F238E27FC236}">
              <a16:creationId xmlns:a16="http://schemas.microsoft.com/office/drawing/2014/main" id="{CB4EB738-2792-457A-9143-BB9D461E42B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05" name="Text Box 37">
          <a:extLst>
            <a:ext uri="{FF2B5EF4-FFF2-40B4-BE49-F238E27FC236}">
              <a16:creationId xmlns:a16="http://schemas.microsoft.com/office/drawing/2014/main" id="{B8245D55-826A-469A-9262-59A33DE6EAC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06" name="Text Box 38">
          <a:extLst>
            <a:ext uri="{FF2B5EF4-FFF2-40B4-BE49-F238E27FC236}">
              <a16:creationId xmlns:a16="http://schemas.microsoft.com/office/drawing/2014/main" id="{93B8EB96-412B-4F1E-A3D0-5A90A4DE395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07" name="Text Box 39">
          <a:extLst>
            <a:ext uri="{FF2B5EF4-FFF2-40B4-BE49-F238E27FC236}">
              <a16:creationId xmlns:a16="http://schemas.microsoft.com/office/drawing/2014/main" id="{C7B3B8FF-D76B-4FB8-976A-D71378C77C3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08" name="Text Box 40">
          <a:extLst>
            <a:ext uri="{FF2B5EF4-FFF2-40B4-BE49-F238E27FC236}">
              <a16:creationId xmlns:a16="http://schemas.microsoft.com/office/drawing/2014/main" id="{7F8CB2E2-C73D-412A-B3F6-62BFE242626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09" name="Text Box 41">
          <a:extLst>
            <a:ext uri="{FF2B5EF4-FFF2-40B4-BE49-F238E27FC236}">
              <a16:creationId xmlns:a16="http://schemas.microsoft.com/office/drawing/2014/main" id="{992A87BB-E59B-43B9-9207-24E16F8E2A4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10" name="Text Box 42">
          <a:extLst>
            <a:ext uri="{FF2B5EF4-FFF2-40B4-BE49-F238E27FC236}">
              <a16:creationId xmlns:a16="http://schemas.microsoft.com/office/drawing/2014/main" id="{D1CE231A-24E4-4CF8-8185-F2DC775F91A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11" name="Text Box 43">
          <a:extLst>
            <a:ext uri="{FF2B5EF4-FFF2-40B4-BE49-F238E27FC236}">
              <a16:creationId xmlns:a16="http://schemas.microsoft.com/office/drawing/2014/main" id="{6DACFE86-554B-4BCF-8462-BB5D74EA547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12" name="Text Box 44">
          <a:extLst>
            <a:ext uri="{FF2B5EF4-FFF2-40B4-BE49-F238E27FC236}">
              <a16:creationId xmlns:a16="http://schemas.microsoft.com/office/drawing/2014/main" id="{AF381AE8-69FB-41D7-8ECF-32D0664B382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13" name="Text Box 45">
          <a:extLst>
            <a:ext uri="{FF2B5EF4-FFF2-40B4-BE49-F238E27FC236}">
              <a16:creationId xmlns:a16="http://schemas.microsoft.com/office/drawing/2014/main" id="{749E21AF-8970-417A-AA0B-4547BDD6431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14" name="Text Box 46">
          <a:extLst>
            <a:ext uri="{FF2B5EF4-FFF2-40B4-BE49-F238E27FC236}">
              <a16:creationId xmlns:a16="http://schemas.microsoft.com/office/drawing/2014/main" id="{53207191-3E43-4532-927C-D52ED569CB1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15" name="Text Box 47">
          <a:extLst>
            <a:ext uri="{FF2B5EF4-FFF2-40B4-BE49-F238E27FC236}">
              <a16:creationId xmlns:a16="http://schemas.microsoft.com/office/drawing/2014/main" id="{F7F381E0-7C58-417E-A43D-97B90F3B68C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16" name="Text Box 49">
          <a:extLst>
            <a:ext uri="{FF2B5EF4-FFF2-40B4-BE49-F238E27FC236}">
              <a16:creationId xmlns:a16="http://schemas.microsoft.com/office/drawing/2014/main" id="{4B400AC6-4962-42FE-87BD-44656392236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17" name="Text Box 50">
          <a:extLst>
            <a:ext uri="{FF2B5EF4-FFF2-40B4-BE49-F238E27FC236}">
              <a16:creationId xmlns:a16="http://schemas.microsoft.com/office/drawing/2014/main" id="{4E6BA0B7-5BA6-4458-8206-A9C13AB2319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18" name="Text Box 51">
          <a:extLst>
            <a:ext uri="{FF2B5EF4-FFF2-40B4-BE49-F238E27FC236}">
              <a16:creationId xmlns:a16="http://schemas.microsoft.com/office/drawing/2014/main" id="{B0066E91-3793-4490-92CF-0B1D6C968E3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19" name="Text Box 52">
          <a:extLst>
            <a:ext uri="{FF2B5EF4-FFF2-40B4-BE49-F238E27FC236}">
              <a16:creationId xmlns:a16="http://schemas.microsoft.com/office/drawing/2014/main" id="{32F45FC6-4765-402B-8017-7BFC576642B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20" name="Text Box 53">
          <a:extLst>
            <a:ext uri="{FF2B5EF4-FFF2-40B4-BE49-F238E27FC236}">
              <a16:creationId xmlns:a16="http://schemas.microsoft.com/office/drawing/2014/main" id="{B59E98E1-F937-4D61-8CB9-B96E69B2D61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21" name="Text Box 54">
          <a:extLst>
            <a:ext uri="{FF2B5EF4-FFF2-40B4-BE49-F238E27FC236}">
              <a16:creationId xmlns:a16="http://schemas.microsoft.com/office/drawing/2014/main" id="{763AC04A-B8A4-44D9-9768-9FC0F98DBB3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22" name="Text Box 55">
          <a:extLst>
            <a:ext uri="{FF2B5EF4-FFF2-40B4-BE49-F238E27FC236}">
              <a16:creationId xmlns:a16="http://schemas.microsoft.com/office/drawing/2014/main" id="{35057362-44D1-4AD0-B816-2FEDD4B60DE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23" name="Text Box 56">
          <a:extLst>
            <a:ext uri="{FF2B5EF4-FFF2-40B4-BE49-F238E27FC236}">
              <a16:creationId xmlns:a16="http://schemas.microsoft.com/office/drawing/2014/main" id="{B098BD8C-5CF4-467F-98DE-2D7EF7BE8E4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24" name="Text Box 57">
          <a:extLst>
            <a:ext uri="{FF2B5EF4-FFF2-40B4-BE49-F238E27FC236}">
              <a16:creationId xmlns:a16="http://schemas.microsoft.com/office/drawing/2014/main" id="{5DF43BCF-58BE-4131-B656-87DC738279F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25" name="Text Box 58">
          <a:extLst>
            <a:ext uri="{FF2B5EF4-FFF2-40B4-BE49-F238E27FC236}">
              <a16:creationId xmlns:a16="http://schemas.microsoft.com/office/drawing/2014/main" id="{40AC3D09-05B4-4B8F-9999-763BF4F7DCA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26" name="Text Box 59">
          <a:extLst>
            <a:ext uri="{FF2B5EF4-FFF2-40B4-BE49-F238E27FC236}">
              <a16:creationId xmlns:a16="http://schemas.microsoft.com/office/drawing/2014/main" id="{B1CFBF74-B6E8-4DA9-AF98-B04FD4044B6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27" name="Text Box 60">
          <a:extLst>
            <a:ext uri="{FF2B5EF4-FFF2-40B4-BE49-F238E27FC236}">
              <a16:creationId xmlns:a16="http://schemas.microsoft.com/office/drawing/2014/main" id="{7C1E03A7-B002-40F4-91F1-5FE36EB3A74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28" name="Text Box 61">
          <a:extLst>
            <a:ext uri="{FF2B5EF4-FFF2-40B4-BE49-F238E27FC236}">
              <a16:creationId xmlns:a16="http://schemas.microsoft.com/office/drawing/2014/main" id="{09ACCC7E-41F0-4714-BF9C-717A0FF7682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29" name="Text Box 62">
          <a:extLst>
            <a:ext uri="{FF2B5EF4-FFF2-40B4-BE49-F238E27FC236}">
              <a16:creationId xmlns:a16="http://schemas.microsoft.com/office/drawing/2014/main" id="{9B77AFE8-909E-424F-A631-BABBFB4CD14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30" name="Text Box 63">
          <a:extLst>
            <a:ext uri="{FF2B5EF4-FFF2-40B4-BE49-F238E27FC236}">
              <a16:creationId xmlns:a16="http://schemas.microsoft.com/office/drawing/2014/main" id="{05F5EDC1-8D46-4DCB-B9BB-104795B71A8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31" name="Text Box 64">
          <a:extLst>
            <a:ext uri="{FF2B5EF4-FFF2-40B4-BE49-F238E27FC236}">
              <a16:creationId xmlns:a16="http://schemas.microsoft.com/office/drawing/2014/main" id="{C4696520-7BA9-4B31-9F43-5F3BC79DBF2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32" name="Text Box 65">
          <a:extLst>
            <a:ext uri="{FF2B5EF4-FFF2-40B4-BE49-F238E27FC236}">
              <a16:creationId xmlns:a16="http://schemas.microsoft.com/office/drawing/2014/main" id="{572D75F3-442C-4387-994D-B666B44453D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33" name="Text Box 66">
          <a:extLst>
            <a:ext uri="{FF2B5EF4-FFF2-40B4-BE49-F238E27FC236}">
              <a16:creationId xmlns:a16="http://schemas.microsoft.com/office/drawing/2014/main" id="{091A404D-F8BF-4865-B7E9-848FF19D6BA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34" name="Text Box 67">
          <a:extLst>
            <a:ext uri="{FF2B5EF4-FFF2-40B4-BE49-F238E27FC236}">
              <a16:creationId xmlns:a16="http://schemas.microsoft.com/office/drawing/2014/main" id="{E97BE757-2C6C-45C2-BF41-5C333A790E1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35" name="Text Box 68">
          <a:extLst>
            <a:ext uri="{FF2B5EF4-FFF2-40B4-BE49-F238E27FC236}">
              <a16:creationId xmlns:a16="http://schemas.microsoft.com/office/drawing/2014/main" id="{69CFF45D-872A-4AAE-A902-CEC82577443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36" name="Text Box 69">
          <a:extLst>
            <a:ext uri="{FF2B5EF4-FFF2-40B4-BE49-F238E27FC236}">
              <a16:creationId xmlns:a16="http://schemas.microsoft.com/office/drawing/2014/main" id="{1FC62879-A53C-420D-BE50-6226FCE3385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37" name="Text Box 70">
          <a:extLst>
            <a:ext uri="{FF2B5EF4-FFF2-40B4-BE49-F238E27FC236}">
              <a16:creationId xmlns:a16="http://schemas.microsoft.com/office/drawing/2014/main" id="{490809E7-9E95-45D1-B2D9-E5F88E497D6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38" name="Text Box 71">
          <a:extLst>
            <a:ext uri="{FF2B5EF4-FFF2-40B4-BE49-F238E27FC236}">
              <a16:creationId xmlns:a16="http://schemas.microsoft.com/office/drawing/2014/main" id="{109C430F-54CE-4C7C-95E6-F1BEBD19F06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39" name="Text Box 72">
          <a:extLst>
            <a:ext uri="{FF2B5EF4-FFF2-40B4-BE49-F238E27FC236}">
              <a16:creationId xmlns:a16="http://schemas.microsoft.com/office/drawing/2014/main" id="{0172EEE0-C116-44F1-A9A1-D96CBAEFFBB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40" name="Text Box 73">
          <a:extLst>
            <a:ext uri="{FF2B5EF4-FFF2-40B4-BE49-F238E27FC236}">
              <a16:creationId xmlns:a16="http://schemas.microsoft.com/office/drawing/2014/main" id="{D7D06C56-63E7-4C28-ACB3-3FC21EAAD1B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41" name="Text Box 74">
          <a:extLst>
            <a:ext uri="{FF2B5EF4-FFF2-40B4-BE49-F238E27FC236}">
              <a16:creationId xmlns:a16="http://schemas.microsoft.com/office/drawing/2014/main" id="{82A7D3AF-6171-404E-B466-97ECCC59CE3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42" name="Text Box 75">
          <a:extLst>
            <a:ext uri="{FF2B5EF4-FFF2-40B4-BE49-F238E27FC236}">
              <a16:creationId xmlns:a16="http://schemas.microsoft.com/office/drawing/2014/main" id="{679AA0DF-1E0B-4689-BF81-7212DDA673D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43" name="Text Box 76">
          <a:extLst>
            <a:ext uri="{FF2B5EF4-FFF2-40B4-BE49-F238E27FC236}">
              <a16:creationId xmlns:a16="http://schemas.microsoft.com/office/drawing/2014/main" id="{E9F0A032-EE4B-45F4-81AB-35A65D2B33A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44" name="Text Box 77">
          <a:extLst>
            <a:ext uri="{FF2B5EF4-FFF2-40B4-BE49-F238E27FC236}">
              <a16:creationId xmlns:a16="http://schemas.microsoft.com/office/drawing/2014/main" id="{6230C691-C990-4006-B605-A66CD788B90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45" name="Text Box 78">
          <a:extLst>
            <a:ext uri="{FF2B5EF4-FFF2-40B4-BE49-F238E27FC236}">
              <a16:creationId xmlns:a16="http://schemas.microsoft.com/office/drawing/2014/main" id="{51DE1E29-A9E5-45E4-AED5-4586D32BC29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46" name="Text Box 79">
          <a:extLst>
            <a:ext uri="{FF2B5EF4-FFF2-40B4-BE49-F238E27FC236}">
              <a16:creationId xmlns:a16="http://schemas.microsoft.com/office/drawing/2014/main" id="{F6933BDD-ED5A-49E7-A431-61CF282A3D7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47" name="Text Box 80">
          <a:extLst>
            <a:ext uri="{FF2B5EF4-FFF2-40B4-BE49-F238E27FC236}">
              <a16:creationId xmlns:a16="http://schemas.microsoft.com/office/drawing/2014/main" id="{030B7421-5F7C-4A82-BA4D-8402E7291EF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48" name="Text Box 81">
          <a:extLst>
            <a:ext uri="{FF2B5EF4-FFF2-40B4-BE49-F238E27FC236}">
              <a16:creationId xmlns:a16="http://schemas.microsoft.com/office/drawing/2014/main" id="{C02DEBEF-AA5F-421B-8F22-27BF1009B3D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49" name="Text Box 82">
          <a:extLst>
            <a:ext uri="{FF2B5EF4-FFF2-40B4-BE49-F238E27FC236}">
              <a16:creationId xmlns:a16="http://schemas.microsoft.com/office/drawing/2014/main" id="{67E0A8FE-3F31-47EB-8B2B-670E4F840C4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50" name="Text Box 83">
          <a:extLst>
            <a:ext uri="{FF2B5EF4-FFF2-40B4-BE49-F238E27FC236}">
              <a16:creationId xmlns:a16="http://schemas.microsoft.com/office/drawing/2014/main" id="{F32A9DD0-B69B-4B10-B068-F64FD01F060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51" name="Text Box 84">
          <a:extLst>
            <a:ext uri="{FF2B5EF4-FFF2-40B4-BE49-F238E27FC236}">
              <a16:creationId xmlns:a16="http://schemas.microsoft.com/office/drawing/2014/main" id="{271E09CE-489B-47F2-95E2-3D979634AFD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52" name="Text Box 85">
          <a:extLst>
            <a:ext uri="{FF2B5EF4-FFF2-40B4-BE49-F238E27FC236}">
              <a16:creationId xmlns:a16="http://schemas.microsoft.com/office/drawing/2014/main" id="{0C0F6E43-2A3B-4D6D-9CC5-1A66C551BBB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53" name="Text Box 86">
          <a:extLst>
            <a:ext uri="{FF2B5EF4-FFF2-40B4-BE49-F238E27FC236}">
              <a16:creationId xmlns:a16="http://schemas.microsoft.com/office/drawing/2014/main" id="{CC5BC07F-1068-40D0-85A6-34707213C1F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54" name="Text Box 87">
          <a:extLst>
            <a:ext uri="{FF2B5EF4-FFF2-40B4-BE49-F238E27FC236}">
              <a16:creationId xmlns:a16="http://schemas.microsoft.com/office/drawing/2014/main" id="{ED399889-DA11-4F86-A3EF-6C494712F6F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55" name="Text Box 88">
          <a:extLst>
            <a:ext uri="{FF2B5EF4-FFF2-40B4-BE49-F238E27FC236}">
              <a16:creationId xmlns:a16="http://schemas.microsoft.com/office/drawing/2014/main" id="{8B1BBFD3-AB15-4682-A81F-0F0F6DE1FD9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56" name="Text Box 89">
          <a:extLst>
            <a:ext uri="{FF2B5EF4-FFF2-40B4-BE49-F238E27FC236}">
              <a16:creationId xmlns:a16="http://schemas.microsoft.com/office/drawing/2014/main" id="{E50BA085-A1E0-441E-BC8A-E6F4D668BEE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57" name="Text Box 90">
          <a:extLst>
            <a:ext uri="{FF2B5EF4-FFF2-40B4-BE49-F238E27FC236}">
              <a16:creationId xmlns:a16="http://schemas.microsoft.com/office/drawing/2014/main" id="{D1249A62-5FCD-4005-8825-8413B235F25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58" name="Text Box 91">
          <a:extLst>
            <a:ext uri="{FF2B5EF4-FFF2-40B4-BE49-F238E27FC236}">
              <a16:creationId xmlns:a16="http://schemas.microsoft.com/office/drawing/2014/main" id="{1549D3B4-0EA6-4101-9236-F0CDCE01C48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59" name="Text Box 92">
          <a:extLst>
            <a:ext uri="{FF2B5EF4-FFF2-40B4-BE49-F238E27FC236}">
              <a16:creationId xmlns:a16="http://schemas.microsoft.com/office/drawing/2014/main" id="{C453081F-E46D-42BE-9E4F-CEE5047B8E2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60" name="Text Box 26">
          <a:extLst>
            <a:ext uri="{FF2B5EF4-FFF2-40B4-BE49-F238E27FC236}">
              <a16:creationId xmlns:a16="http://schemas.microsoft.com/office/drawing/2014/main" id="{FC57BAAD-74C5-4B1A-AB10-CF152BF135D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61" name="Text Box 27">
          <a:extLst>
            <a:ext uri="{FF2B5EF4-FFF2-40B4-BE49-F238E27FC236}">
              <a16:creationId xmlns:a16="http://schemas.microsoft.com/office/drawing/2014/main" id="{B961F2C0-8EC4-452A-807B-9685EF60589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62" name="Text Box 28">
          <a:extLst>
            <a:ext uri="{FF2B5EF4-FFF2-40B4-BE49-F238E27FC236}">
              <a16:creationId xmlns:a16="http://schemas.microsoft.com/office/drawing/2014/main" id="{906E8160-43AE-4E60-AC15-EED5F03A008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63" name="Text Box 29">
          <a:extLst>
            <a:ext uri="{FF2B5EF4-FFF2-40B4-BE49-F238E27FC236}">
              <a16:creationId xmlns:a16="http://schemas.microsoft.com/office/drawing/2014/main" id="{24DD00AF-FFDB-4717-815A-B182EC85574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64" name="Text Box 30">
          <a:extLst>
            <a:ext uri="{FF2B5EF4-FFF2-40B4-BE49-F238E27FC236}">
              <a16:creationId xmlns:a16="http://schemas.microsoft.com/office/drawing/2014/main" id="{2886C101-2E05-4FCB-B358-ABD9953CBDC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65" name="Text Box 31">
          <a:extLst>
            <a:ext uri="{FF2B5EF4-FFF2-40B4-BE49-F238E27FC236}">
              <a16:creationId xmlns:a16="http://schemas.microsoft.com/office/drawing/2014/main" id="{8E1FFBDA-CA5A-452B-893B-5E1ECE74492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66" name="Text Box 32">
          <a:extLst>
            <a:ext uri="{FF2B5EF4-FFF2-40B4-BE49-F238E27FC236}">
              <a16:creationId xmlns:a16="http://schemas.microsoft.com/office/drawing/2014/main" id="{F50807F8-6BC5-4AFF-9FD3-23131C3FCEE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67" name="Text Box 33">
          <a:extLst>
            <a:ext uri="{FF2B5EF4-FFF2-40B4-BE49-F238E27FC236}">
              <a16:creationId xmlns:a16="http://schemas.microsoft.com/office/drawing/2014/main" id="{F4FD772F-3929-4227-8DB4-0685FA27193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68" name="Text Box 34">
          <a:extLst>
            <a:ext uri="{FF2B5EF4-FFF2-40B4-BE49-F238E27FC236}">
              <a16:creationId xmlns:a16="http://schemas.microsoft.com/office/drawing/2014/main" id="{000071AB-C298-4548-B3EA-D78D9BF8A9B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69" name="Text Box 35">
          <a:extLst>
            <a:ext uri="{FF2B5EF4-FFF2-40B4-BE49-F238E27FC236}">
              <a16:creationId xmlns:a16="http://schemas.microsoft.com/office/drawing/2014/main" id="{64B2BF7C-3E31-4C94-AA95-AA185C1979F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70" name="Text Box 36">
          <a:extLst>
            <a:ext uri="{FF2B5EF4-FFF2-40B4-BE49-F238E27FC236}">
              <a16:creationId xmlns:a16="http://schemas.microsoft.com/office/drawing/2014/main" id="{ABF7B537-5619-4420-B649-7C887AC7172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71" name="Text Box 37">
          <a:extLst>
            <a:ext uri="{FF2B5EF4-FFF2-40B4-BE49-F238E27FC236}">
              <a16:creationId xmlns:a16="http://schemas.microsoft.com/office/drawing/2014/main" id="{705A9693-1FD1-4399-B5F7-41B3E178CDF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72" name="Text Box 38">
          <a:extLst>
            <a:ext uri="{FF2B5EF4-FFF2-40B4-BE49-F238E27FC236}">
              <a16:creationId xmlns:a16="http://schemas.microsoft.com/office/drawing/2014/main" id="{AD851243-C06D-47B8-B599-A4A9520193B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73" name="Text Box 39">
          <a:extLst>
            <a:ext uri="{FF2B5EF4-FFF2-40B4-BE49-F238E27FC236}">
              <a16:creationId xmlns:a16="http://schemas.microsoft.com/office/drawing/2014/main" id="{921AB41F-CBEA-4A89-939F-7331FD70629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74" name="Text Box 40">
          <a:extLst>
            <a:ext uri="{FF2B5EF4-FFF2-40B4-BE49-F238E27FC236}">
              <a16:creationId xmlns:a16="http://schemas.microsoft.com/office/drawing/2014/main" id="{E01567CE-29FC-4E5A-A786-CD2A200274A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75" name="Text Box 41">
          <a:extLst>
            <a:ext uri="{FF2B5EF4-FFF2-40B4-BE49-F238E27FC236}">
              <a16:creationId xmlns:a16="http://schemas.microsoft.com/office/drawing/2014/main" id="{4592511F-89AA-420D-9E17-57FB4B54F77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76" name="Text Box 42">
          <a:extLst>
            <a:ext uri="{FF2B5EF4-FFF2-40B4-BE49-F238E27FC236}">
              <a16:creationId xmlns:a16="http://schemas.microsoft.com/office/drawing/2014/main" id="{B6176204-8F2B-4805-AEDD-0A42C395BB6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77" name="Text Box 43">
          <a:extLst>
            <a:ext uri="{FF2B5EF4-FFF2-40B4-BE49-F238E27FC236}">
              <a16:creationId xmlns:a16="http://schemas.microsoft.com/office/drawing/2014/main" id="{BCE6EDA4-0FBB-4208-AFE2-D3F5DCA3C86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78" name="Text Box 44">
          <a:extLst>
            <a:ext uri="{FF2B5EF4-FFF2-40B4-BE49-F238E27FC236}">
              <a16:creationId xmlns:a16="http://schemas.microsoft.com/office/drawing/2014/main" id="{4713047F-7E72-4A49-ADA2-D0E5D6A0732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79" name="Text Box 45">
          <a:extLst>
            <a:ext uri="{FF2B5EF4-FFF2-40B4-BE49-F238E27FC236}">
              <a16:creationId xmlns:a16="http://schemas.microsoft.com/office/drawing/2014/main" id="{DF548962-8F17-4401-8881-14A26378610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80" name="Text Box 46">
          <a:extLst>
            <a:ext uri="{FF2B5EF4-FFF2-40B4-BE49-F238E27FC236}">
              <a16:creationId xmlns:a16="http://schemas.microsoft.com/office/drawing/2014/main" id="{9A575348-136F-4EC7-8A3A-EE4DB013A64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81" name="Text Box 47">
          <a:extLst>
            <a:ext uri="{FF2B5EF4-FFF2-40B4-BE49-F238E27FC236}">
              <a16:creationId xmlns:a16="http://schemas.microsoft.com/office/drawing/2014/main" id="{61B2BBC2-D8D2-41C2-8ED8-026FBC5F035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82" name="Text Box 49">
          <a:extLst>
            <a:ext uri="{FF2B5EF4-FFF2-40B4-BE49-F238E27FC236}">
              <a16:creationId xmlns:a16="http://schemas.microsoft.com/office/drawing/2014/main" id="{40C8A811-B908-413E-A26B-0F50F7C3B92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83" name="Text Box 50">
          <a:extLst>
            <a:ext uri="{FF2B5EF4-FFF2-40B4-BE49-F238E27FC236}">
              <a16:creationId xmlns:a16="http://schemas.microsoft.com/office/drawing/2014/main" id="{393BEEAE-549E-4C0E-996C-55BB419B2BC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84" name="Text Box 51">
          <a:extLst>
            <a:ext uri="{FF2B5EF4-FFF2-40B4-BE49-F238E27FC236}">
              <a16:creationId xmlns:a16="http://schemas.microsoft.com/office/drawing/2014/main" id="{84C5AA33-903E-414E-B064-325C969BB76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85" name="Text Box 52">
          <a:extLst>
            <a:ext uri="{FF2B5EF4-FFF2-40B4-BE49-F238E27FC236}">
              <a16:creationId xmlns:a16="http://schemas.microsoft.com/office/drawing/2014/main" id="{E47B440C-3834-41BB-BD9E-2C275DE22C8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86" name="Text Box 53">
          <a:extLst>
            <a:ext uri="{FF2B5EF4-FFF2-40B4-BE49-F238E27FC236}">
              <a16:creationId xmlns:a16="http://schemas.microsoft.com/office/drawing/2014/main" id="{94976713-A9F2-4D46-B66A-B39D17E9A7C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87" name="Text Box 54">
          <a:extLst>
            <a:ext uri="{FF2B5EF4-FFF2-40B4-BE49-F238E27FC236}">
              <a16:creationId xmlns:a16="http://schemas.microsoft.com/office/drawing/2014/main" id="{A13BE656-5F43-4977-9DC9-F8DFB9D3B21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88" name="Text Box 55">
          <a:extLst>
            <a:ext uri="{FF2B5EF4-FFF2-40B4-BE49-F238E27FC236}">
              <a16:creationId xmlns:a16="http://schemas.microsoft.com/office/drawing/2014/main" id="{AB29A951-5AB5-43DA-8AD7-83CBD0B9A5F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89" name="Text Box 56">
          <a:extLst>
            <a:ext uri="{FF2B5EF4-FFF2-40B4-BE49-F238E27FC236}">
              <a16:creationId xmlns:a16="http://schemas.microsoft.com/office/drawing/2014/main" id="{F1EF7201-7D29-4BF9-AE0B-12138AAC14B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90" name="Text Box 57">
          <a:extLst>
            <a:ext uri="{FF2B5EF4-FFF2-40B4-BE49-F238E27FC236}">
              <a16:creationId xmlns:a16="http://schemas.microsoft.com/office/drawing/2014/main" id="{F0F8BB18-4589-4D6B-9581-2253F2E964E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91" name="Text Box 58">
          <a:extLst>
            <a:ext uri="{FF2B5EF4-FFF2-40B4-BE49-F238E27FC236}">
              <a16:creationId xmlns:a16="http://schemas.microsoft.com/office/drawing/2014/main" id="{6260FA8B-FA9A-492A-8BFC-163493376EA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92" name="Text Box 59">
          <a:extLst>
            <a:ext uri="{FF2B5EF4-FFF2-40B4-BE49-F238E27FC236}">
              <a16:creationId xmlns:a16="http://schemas.microsoft.com/office/drawing/2014/main" id="{2EBC6B93-6EDE-4083-9F82-D09E8E38176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93" name="Text Box 60">
          <a:extLst>
            <a:ext uri="{FF2B5EF4-FFF2-40B4-BE49-F238E27FC236}">
              <a16:creationId xmlns:a16="http://schemas.microsoft.com/office/drawing/2014/main" id="{EE3F8216-5CEF-4604-8FD8-7CABDBF72D4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94" name="Text Box 61">
          <a:extLst>
            <a:ext uri="{FF2B5EF4-FFF2-40B4-BE49-F238E27FC236}">
              <a16:creationId xmlns:a16="http://schemas.microsoft.com/office/drawing/2014/main" id="{E58EEA99-78E6-4E3F-A61F-B4377AA0941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95" name="Text Box 62">
          <a:extLst>
            <a:ext uri="{FF2B5EF4-FFF2-40B4-BE49-F238E27FC236}">
              <a16:creationId xmlns:a16="http://schemas.microsoft.com/office/drawing/2014/main" id="{2FE7900A-30EB-4396-9B25-13A20C4A9F2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96" name="Text Box 63">
          <a:extLst>
            <a:ext uri="{FF2B5EF4-FFF2-40B4-BE49-F238E27FC236}">
              <a16:creationId xmlns:a16="http://schemas.microsoft.com/office/drawing/2014/main" id="{C5F49B6E-2D33-4DA1-848B-AB8375325AA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97" name="Text Box 64">
          <a:extLst>
            <a:ext uri="{FF2B5EF4-FFF2-40B4-BE49-F238E27FC236}">
              <a16:creationId xmlns:a16="http://schemas.microsoft.com/office/drawing/2014/main" id="{A705D3C0-0470-47AA-9912-27D12B62C64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98" name="Text Box 65">
          <a:extLst>
            <a:ext uri="{FF2B5EF4-FFF2-40B4-BE49-F238E27FC236}">
              <a16:creationId xmlns:a16="http://schemas.microsoft.com/office/drawing/2014/main" id="{5A05803E-5F25-4052-B406-2EC8DE1D4F4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699" name="Text Box 66">
          <a:extLst>
            <a:ext uri="{FF2B5EF4-FFF2-40B4-BE49-F238E27FC236}">
              <a16:creationId xmlns:a16="http://schemas.microsoft.com/office/drawing/2014/main" id="{D7D00FE2-82F3-4BBC-8F1B-58B1671A5B4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00" name="Text Box 67">
          <a:extLst>
            <a:ext uri="{FF2B5EF4-FFF2-40B4-BE49-F238E27FC236}">
              <a16:creationId xmlns:a16="http://schemas.microsoft.com/office/drawing/2014/main" id="{693F44A4-EE0F-49B3-B691-7FD86D23872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01" name="Text Box 68">
          <a:extLst>
            <a:ext uri="{FF2B5EF4-FFF2-40B4-BE49-F238E27FC236}">
              <a16:creationId xmlns:a16="http://schemas.microsoft.com/office/drawing/2014/main" id="{E0086EF7-BC78-43BF-A38E-74C5C4A8597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02" name="Text Box 69">
          <a:extLst>
            <a:ext uri="{FF2B5EF4-FFF2-40B4-BE49-F238E27FC236}">
              <a16:creationId xmlns:a16="http://schemas.microsoft.com/office/drawing/2014/main" id="{C29EE476-7AB5-432F-A8F3-38EFD86074E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03" name="Text Box 70">
          <a:extLst>
            <a:ext uri="{FF2B5EF4-FFF2-40B4-BE49-F238E27FC236}">
              <a16:creationId xmlns:a16="http://schemas.microsoft.com/office/drawing/2014/main" id="{F155D88F-A2AD-4A7A-A63A-516FDDECCFB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04" name="Text Box 71">
          <a:extLst>
            <a:ext uri="{FF2B5EF4-FFF2-40B4-BE49-F238E27FC236}">
              <a16:creationId xmlns:a16="http://schemas.microsoft.com/office/drawing/2014/main" id="{5570E172-15E1-42CD-BE4C-C9344E4BCE4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05" name="Text Box 72">
          <a:extLst>
            <a:ext uri="{FF2B5EF4-FFF2-40B4-BE49-F238E27FC236}">
              <a16:creationId xmlns:a16="http://schemas.microsoft.com/office/drawing/2014/main" id="{7D8BAFD2-5FD0-485E-B13C-512BAB657E1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06" name="Text Box 73">
          <a:extLst>
            <a:ext uri="{FF2B5EF4-FFF2-40B4-BE49-F238E27FC236}">
              <a16:creationId xmlns:a16="http://schemas.microsoft.com/office/drawing/2014/main" id="{D39C88C6-FF8A-43C9-8C7E-0F2A0C06DC5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07" name="Text Box 74">
          <a:extLst>
            <a:ext uri="{FF2B5EF4-FFF2-40B4-BE49-F238E27FC236}">
              <a16:creationId xmlns:a16="http://schemas.microsoft.com/office/drawing/2014/main" id="{66C6E723-9381-4AD2-B2FF-85B75F16811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08" name="Text Box 75">
          <a:extLst>
            <a:ext uri="{FF2B5EF4-FFF2-40B4-BE49-F238E27FC236}">
              <a16:creationId xmlns:a16="http://schemas.microsoft.com/office/drawing/2014/main" id="{9B2CADB9-66CF-42AF-9B34-90058BAC0EF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09" name="Text Box 76">
          <a:extLst>
            <a:ext uri="{FF2B5EF4-FFF2-40B4-BE49-F238E27FC236}">
              <a16:creationId xmlns:a16="http://schemas.microsoft.com/office/drawing/2014/main" id="{DDE15D14-2A79-41B6-8D33-24F00654A07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10" name="Text Box 77">
          <a:extLst>
            <a:ext uri="{FF2B5EF4-FFF2-40B4-BE49-F238E27FC236}">
              <a16:creationId xmlns:a16="http://schemas.microsoft.com/office/drawing/2014/main" id="{F43B8244-7068-417E-B46B-2355EA01096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11" name="Text Box 78">
          <a:extLst>
            <a:ext uri="{FF2B5EF4-FFF2-40B4-BE49-F238E27FC236}">
              <a16:creationId xmlns:a16="http://schemas.microsoft.com/office/drawing/2014/main" id="{E7D8443F-722F-4466-BA7B-D846D04DD23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12" name="Text Box 79">
          <a:extLst>
            <a:ext uri="{FF2B5EF4-FFF2-40B4-BE49-F238E27FC236}">
              <a16:creationId xmlns:a16="http://schemas.microsoft.com/office/drawing/2014/main" id="{2C8010F4-65A2-49E6-9F4D-C2C38755EB9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13" name="Text Box 80">
          <a:extLst>
            <a:ext uri="{FF2B5EF4-FFF2-40B4-BE49-F238E27FC236}">
              <a16:creationId xmlns:a16="http://schemas.microsoft.com/office/drawing/2014/main" id="{0C8EF260-C215-4FDF-BC6E-24ABF10C192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14" name="Text Box 81">
          <a:extLst>
            <a:ext uri="{FF2B5EF4-FFF2-40B4-BE49-F238E27FC236}">
              <a16:creationId xmlns:a16="http://schemas.microsoft.com/office/drawing/2014/main" id="{7CED05EE-E825-49A1-B393-A7F421B07D9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15" name="Text Box 82">
          <a:extLst>
            <a:ext uri="{FF2B5EF4-FFF2-40B4-BE49-F238E27FC236}">
              <a16:creationId xmlns:a16="http://schemas.microsoft.com/office/drawing/2014/main" id="{86900943-DF29-49F0-9F70-DFE35E4C3F2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16" name="Text Box 83">
          <a:extLst>
            <a:ext uri="{FF2B5EF4-FFF2-40B4-BE49-F238E27FC236}">
              <a16:creationId xmlns:a16="http://schemas.microsoft.com/office/drawing/2014/main" id="{A24CB95F-16B0-4474-BCC7-7A0AEED6FC9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17" name="Text Box 84">
          <a:extLst>
            <a:ext uri="{FF2B5EF4-FFF2-40B4-BE49-F238E27FC236}">
              <a16:creationId xmlns:a16="http://schemas.microsoft.com/office/drawing/2014/main" id="{62D176C3-BC53-4F9E-9A2F-8AC7DFCBC12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18" name="Text Box 85">
          <a:extLst>
            <a:ext uri="{FF2B5EF4-FFF2-40B4-BE49-F238E27FC236}">
              <a16:creationId xmlns:a16="http://schemas.microsoft.com/office/drawing/2014/main" id="{E8C28321-9985-4829-8AFB-44CD9873A3A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19" name="Text Box 86">
          <a:extLst>
            <a:ext uri="{FF2B5EF4-FFF2-40B4-BE49-F238E27FC236}">
              <a16:creationId xmlns:a16="http://schemas.microsoft.com/office/drawing/2014/main" id="{70FCC8D2-30D1-4746-8EE4-96456CFAE7D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20" name="Text Box 87">
          <a:extLst>
            <a:ext uri="{FF2B5EF4-FFF2-40B4-BE49-F238E27FC236}">
              <a16:creationId xmlns:a16="http://schemas.microsoft.com/office/drawing/2014/main" id="{5A31A1E5-9CE0-4210-B609-9E6AD13FDCC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21" name="Text Box 88">
          <a:extLst>
            <a:ext uri="{FF2B5EF4-FFF2-40B4-BE49-F238E27FC236}">
              <a16:creationId xmlns:a16="http://schemas.microsoft.com/office/drawing/2014/main" id="{E400D7C5-D552-4F09-843D-FDA3EC18884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22" name="Text Box 89">
          <a:extLst>
            <a:ext uri="{FF2B5EF4-FFF2-40B4-BE49-F238E27FC236}">
              <a16:creationId xmlns:a16="http://schemas.microsoft.com/office/drawing/2014/main" id="{CD02B08C-47BC-40A0-B7BE-14A98C7FEF8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23" name="Text Box 90">
          <a:extLst>
            <a:ext uri="{FF2B5EF4-FFF2-40B4-BE49-F238E27FC236}">
              <a16:creationId xmlns:a16="http://schemas.microsoft.com/office/drawing/2014/main" id="{9942E2AB-CCA0-4A1D-B231-CDFE4C9836E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24" name="Text Box 91">
          <a:extLst>
            <a:ext uri="{FF2B5EF4-FFF2-40B4-BE49-F238E27FC236}">
              <a16:creationId xmlns:a16="http://schemas.microsoft.com/office/drawing/2014/main" id="{CE40388C-E82C-480D-8457-44D55CB7993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25" name="Text Box 92">
          <a:extLst>
            <a:ext uri="{FF2B5EF4-FFF2-40B4-BE49-F238E27FC236}">
              <a16:creationId xmlns:a16="http://schemas.microsoft.com/office/drawing/2014/main" id="{119A08F1-AB6A-4C55-BDA5-0306C9A46D4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26" name="Text Box 26">
          <a:extLst>
            <a:ext uri="{FF2B5EF4-FFF2-40B4-BE49-F238E27FC236}">
              <a16:creationId xmlns:a16="http://schemas.microsoft.com/office/drawing/2014/main" id="{BE18E928-7E20-4CBD-B162-F9CE5B21E09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27" name="Text Box 27">
          <a:extLst>
            <a:ext uri="{FF2B5EF4-FFF2-40B4-BE49-F238E27FC236}">
              <a16:creationId xmlns:a16="http://schemas.microsoft.com/office/drawing/2014/main" id="{364D2073-27A5-4E20-9F17-09AA07907A6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28" name="Text Box 28">
          <a:extLst>
            <a:ext uri="{FF2B5EF4-FFF2-40B4-BE49-F238E27FC236}">
              <a16:creationId xmlns:a16="http://schemas.microsoft.com/office/drawing/2014/main" id="{760274C2-20B9-4954-97F4-3F6EF11A2FC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29" name="Text Box 29">
          <a:extLst>
            <a:ext uri="{FF2B5EF4-FFF2-40B4-BE49-F238E27FC236}">
              <a16:creationId xmlns:a16="http://schemas.microsoft.com/office/drawing/2014/main" id="{91D73294-FD6F-4582-BACD-E8A45E05918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30" name="Text Box 30">
          <a:extLst>
            <a:ext uri="{FF2B5EF4-FFF2-40B4-BE49-F238E27FC236}">
              <a16:creationId xmlns:a16="http://schemas.microsoft.com/office/drawing/2014/main" id="{0D6EF881-E1EB-400F-9412-9F970AA2C02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31" name="Text Box 31">
          <a:extLst>
            <a:ext uri="{FF2B5EF4-FFF2-40B4-BE49-F238E27FC236}">
              <a16:creationId xmlns:a16="http://schemas.microsoft.com/office/drawing/2014/main" id="{66724B5E-5F64-4E1B-B98B-91BA70A1BD3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32" name="Text Box 32">
          <a:extLst>
            <a:ext uri="{FF2B5EF4-FFF2-40B4-BE49-F238E27FC236}">
              <a16:creationId xmlns:a16="http://schemas.microsoft.com/office/drawing/2014/main" id="{73B8F929-D3CE-40F4-A08D-00895E56F9B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33" name="Text Box 33">
          <a:extLst>
            <a:ext uri="{FF2B5EF4-FFF2-40B4-BE49-F238E27FC236}">
              <a16:creationId xmlns:a16="http://schemas.microsoft.com/office/drawing/2014/main" id="{7A1754B3-C7AD-463E-8F7C-BA4906EFE1C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34" name="Text Box 34">
          <a:extLst>
            <a:ext uri="{FF2B5EF4-FFF2-40B4-BE49-F238E27FC236}">
              <a16:creationId xmlns:a16="http://schemas.microsoft.com/office/drawing/2014/main" id="{6B7F0E3D-0F46-4F17-934E-9774E3CF721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35" name="Text Box 35">
          <a:extLst>
            <a:ext uri="{FF2B5EF4-FFF2-40B4-BE49-F238E27FC236}">
              <a16:creationId xmlns:a16="http://schemas.microsoft.com/office/drawing/2014/main" id="{BDCDA98F-B6F1-4A51-8F1D-02C5F22C06E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36" name="Text Box 36">
          <a:extLst>
            <a:ext uri="{FF2B5EF4-FFF2-40B4-BE49-F238E27FC236}">
              <a16:creationId xmlns:a16="http://schemas.microsoft.com/office/drawing/2014/main" id="{AC2A0CF7-D834-4DB6-AD3F-165FA9450BE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37" name="Text Box 37">
          <a:extLst>
            <a:ext uri="{FF2B5EF4-FFF2-40B4-BE49-F238E27FC236}">
              <a16:creationId xmlns:a16="http://schemas.microsoft.com/office/drawing/2014/main" id="{801E759A-7863-4B61-BFC3-E49FE34E0EE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38" name="Text Box 38">
          <a:extLst>
            <a:ext uri="{FF2B5EF4-FFF2-40B4-BE49-F238E27FC236}">
              <a16:creationId xmlns:a16="http://schemas.microsoft.com/office/drawing/2014/main" id="{91AAADB9-2740-4EDF-B0C8-8CB6A84A97B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39" name="Text Box 39">
          <a:extLst>
            <a:ext uri="{FF2B5EF4-FFF2-40B4-BE49-F238E27FC236}">
              <a16:creationId xmlns:a16="http://schemas.microsoft.com/office/drawing/2014/main" id="{3D0E0423-530D-4552-A287-B9E6349D540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40" name="Text Box 40">
          <a:extLst>
            <a:ext uri="{FF2B5EF4-FFF2-40B4-BE49-F238E27FC236}">
              <a16:creationId xmlns:a16="http://schemas.microsoft.com/office/drawing/2014/main" id="{E0C6D849-9758-4231-ACFE-E4492BD9DF2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41" name="Text Box 41">
          <a:extLst>
            <a:ext uri="{FF2B5EF4-FFF2-40B4-BE49-F238E27FC236}">
              <a16:creationId xmlns:a16="http://schemas.microsoft.com/office/drawing/2014/main" id="{A92BE14B-D51C-498E-AF20-794A3B1D493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42" name="Text Box 42">
          <a:extLst>
            <a:ext uri="{FF2B5EF4-FFF2-40B4-BE49-F238E27FC236}">
              <a16:creationId xmlns:a16="http://schemas.microsoft.com/office/drawing/2014/main" id="{67AA39F0-1BD0-48FE-A469-B867F9B44CE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43" name="Text Box 43">
          <a:extLst>
            <a:ext uri="{FF2B5EF4-FFF2-40B4-BE49-F238E27FC236}">
              <a16:creationId xmlns:a16="http://schemas.microsoft.com/office/drawing/2014/main" id="{87B28763-223C-4E00-B606-00742AD4444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44" name="Text Box 44">
          <a:extLst>
            <a:ext uri="{FF2B5EF4-FFF2-40B4-BE49-F238E27FC236}">
              <a16:creationId xmlns:a16="http://schemas.microsoft.com/office/drawing/2014/main" id="{47947790-FE9B-4F23-ABCC-97370D1F50AE}"/>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45" name="Text Box 45">
          <a:extLst>
            <a:ext uri="{FF2B5EF4-FFF2-40B4-BE49-F238E27FC236}">
              <a16:creationId xmlns:a16="http://schemas.microsoft.com/office/drawing/2014/main" id="{76FD6175-A62F-4471-BB65-74E4BD40173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46" name="Text Box 46">
          <a:extLst>
            <a:ext uri="{FF2B5EF4-FFF2-40B4-BE49-F238E27FC236}">
              <a16:creationId xmlns:a16="http://schemas.microsoft.com/office/drawing/2014/main" id="{C8D974AF-F300-47D6-9E3C-7E47CFA4469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47" name="Text Box 47">
          <a:extLst>
            <a:ext uri="{FF2B5EF4-FFF2-40B4-BE49-F238E27FC236}">
              <a16:creationId xmlns:a16="http://schemas.microsoft.com/office/drawing/2014/main" id="{2F7FE026-48FE-4BF2-98B3-156CD445A65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48" name="Text Box 49">
          <a:extLst>
            <a:ext uri="{FF2B5EF4-FFF2-40B4-BE49-F238E27FC236}">
              <a16:creationId xmlns:a16="http://schemas.microsoft.com/office/drawing/2014/main" id="{8DEF105B-9F46-4371-9046-17B3BC9D097D}"/>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49" name="Text Box 50">
          <a:extLst>
            <a:ext uri="{FF2B5EF4-FFF2-40B4-BE49-F238E27FC236}">
              <a16:creationId xmlns:a16="http://schemas.microsoft.com/office/drawing/2014/main" id="{92B33860-6760-46E5-9381-046B19F7736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50" name="Text Box 51">
          <a:extLst>
            <a:ext uri="{FF2B5EF4-FFF2-40B4-BE49-F238E27FC236}">
              <a16:creationId xmlns:a16="http://schemas.microsoft.com/office/drawing/2014/main" id="{A7EF3E39-37BD-4C90-86AC-E6D0D433279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51" name="Text Box 52">
          <a:extLst>
            <a:ext uri="{FF2B5EF4-FFF2-40B4-BE49-F238E27FC236}">
              <a16:creationId xmlns:a16="http://schemas.microsoft.com/office/drawing/2014/main" id="{68861350-83FA-45BF-9672-6DDE2D8D887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52" name="Text Box 53">
          <a:extLst>
            <a:ext uri="{FF2B5EF4-FFF2-40B4-BE49-F238E27FC236}">
              <a16:creationId xmlns:a16="http://schemas.microsoft.com/office/drawing/2014/main" id="{6D77F275-2379-42A2-ABF2-A572F9380C7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53" name="Text Box 54">
          <a:extLst>
            <a:ext uri="{FF2B5EF4-FFF2-40B4-BE49-F238E27FC236}">
              <a16:creationId xmlns:a16="http://schemas.microsoft.com/office/drawing/2014/main" id="{DC3D2DF2-9685-4C83-A0F2-FB3B436E27D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54" name="Text Box 55">
          <a:extLst>
            <a:ext uri="{FF2B5EF4-FFF2-40B4-BE49-F238E27FC236}">
              <a16:creationId xmlns:a16="http://schemas.microsoft.com/office/drawing/2014/main" id="{EF515F18-A553-4CA0-A8A0-CA041AB8AEF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55" name="Text Box 56">
          <a:extLst>
            <a:ext uri="{FF2B5EF4-FFF2-40B4-BE49-F238E27FC236}">
              <a16:creationId xmlns:a16="http://schemas.microsoft.com/office/drawing/2014/main" id="{4583BE85-E2E4-400A-A175-EB82338F7B0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56" name="Text Box 57">
          <a:extLst>
            <a:ext uri="{FF2B5EF4-FFF2-40B4-BE49-F238E27FC236}">
              <a16:creationId xmlns:a16="http://schemas.microsoft.com/office/drawing/2014/main" id="{8FCBE067-F85A-41B8-8643-93206DD5D03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57" name="Text Box 58">
          <a:extLst>
            <a:ext uri="{FF2B5EF4-FFF2-40B4-BE49-F238E27FC236}">
              <a16:creationId xmlns:a16="http://schemas.microsoft.com/office/drawing/2014/main" id="{54B0FC0F-8EB1-4F64-A1E3-33E777537B9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58" name="Text Box 59">
          <a:extLst>
            <a:ext uri="{FF2B5EF4-FFF2-40B4-BE49-F238E27FC236}">
              <a16:creationId xmlns:a16="http://schemas.microsoft.com/office/drawing/2014/main" id="{6E6E752F-1ACF-43E9-A581-9D718CD1C22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59" name="Text Box 60">
          <a:extLst>
            <a:ext uri="{FF2B5EF4-FFF2-40B4-BE49-F238E27FC236}">
              <a16:creationId xmlns:a16="http://schemas.microsoft.com/office/drawing/2014/main" id="{FF71D264-AD4E-450A-B8F2-892E64C7508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60" name="Text Box 61">
          <a:extLst>
            <a:ext uri="{FF2B5EF4-FFF2-40B4-BE49-F238E27FC236}">
              <a16:creationId xmlns:a16="http://schemas.microsoft.com/office/drawing/2014/main" id="{F3BCF949-A1FB-4A72-9989-6D68FBF6488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61" name="Text Box 62">
          <a:extLst>
            <a:ext uri="{FF2B5EF4-FFF2-40B4-BE49-F238E27FC236}">
              <a16:creationId xmlns:a16="http://schemas.microsoft.com/office/drawing/2014/main" id="{0263B1A0-AC8D-46B8-AA0C-B289D8EB859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62" name="Text Box 63">
          <a:extLst>
            <a:ext uri="{FF2B5EF4-FFF2-40B4-BE49-F238E27FC236}">
              <a16:creationId xmlns:a16="http://schemas.microsoft.com/office/drawing/2014/main" id="{684699A4-CD98-4E4F-876E-39F6AC5B719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63" name="Text Box 64">
          <a:extLst>
            <a:ext uri="{FF2B5EF4-FFF2-40B4-BE49-F238E27FC236}">
              <a16:creationId xmlns:a16="http://schemas.microsoft.com/office/drawing/2014/main" id="{81CB6553-DE64-45DB-A6A0-99252FA641E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64" name="Text Box 65">
          <a:extLst>
            <a:ext uri="{FF2B5EF4-FFF2-40B4-BE49-F238E27FC236}">
              <a16:creationId xmlns:a16="http://schemas.microsoft.com/office/drawing/2014/main" id="{52BC2E22-D2F1-4BE1-A577-F175A1AE57E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65" name="Text Box 66">
          <a:extLst>
            <a:ext uri="{FF2B5EF4-FFF2-40B4-BE49-F238E27FC236}">
              <a16:creationId xmlns:a16="http://schemas.microsoft.com/office/drawing/2014/main" id="{C2A2CDCE-ECC1-4DF9-9C90-E63164A744B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66" name="Text Box 67">
          <a:extLst>
            <a:ext uri="{FF2B5EF4-FFF2-40B4-BE49-F238E27FC236}">
              <a16:creationId xmlns:a16="http://schemas.microsoft.com/office/drawing/2014/main" id="{E0C2D406-E1E5-4D1B-9AA0-F3572124CB8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67" name="Text Box 68">
          <a:extLst>
            <a:ext uri="{FF2B5EF4-FFF2-40B4-BE49-F238E27FC236}">
              <a16:creationId xmlns:a16="http://schemas.microsoft.com/office/drawing/2014/main" id="{451FE167-6AF0-4B13-8FA3-7D559758423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68" name="Text Box 69">
          <a:extLst>
            <a:ext uri="{FF2B5EF4-FFF2-40B4-BE49-F238E27FC236}">
              <a16:creationId xmlns:a16="http://schemas.microsoft.com/office/drawing/2014/main" id="{EFA23326-0D23-481B-B9BB-D243731D932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69" name="Text Box 70">
          <a:extLst>
            <a:ext uri="{FF2B5EF4-FFF2-40B4-BE49-F238E27FC236}">
              <a16:creationId xmlns:a16="http://schemas.microsoft.com/office/drawing/2014/main" id="{DB371DA1-F189-464B-8E34-6C1896D6B1E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70" name="Text Box 71">
          <a:extLst>
            <a:ext uri="{FF2B5EF4-FFF2-40B4-BE49-F238E27FC236}">
              <a16:creationId xmlns:a16="http://schemas.microsoft.com/office/drawing/2014/main" id="{7F6B3B88-7670-4B1D-86A1-B9ACAEC0E7C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71" name="Text Box 72">
          <a:extLst>
            <a:ext uri="{FF2B5EF4-FFF2-40B4-BE49-F238E27FC236}">
              <a16:creationId xmlns:a16="http://schemas.microsoft.com/office/drawing/2014/main" id="{BEFC9D40-E1C5-4F23-B967-26B4B0C75E7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72" name="Text Box 73">
          <a:extLst>
            <a:ext uri="{FF2B5EF4-FFF2-40B4-BE49-F238E27FC236}">
              <a16:creationId xmlns:a16="http://schemas.microsoft.com/office/drawing/2014/main" id="{17D60152-A5CA-482B-927F-189AFFE3B8F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73" name="Text Box 74">
          <a:extLst>
            <a:ext uri="{FF2B5EF4-FFF2-40B4-BE49-F238E27FC236}">
              <a16:creationId xmlns:a16="http://schemas.microsoft.com/office/drawing/2014/main" id="{5F69C4A3-0168-463B-A88F-CD0FEABA0B3F}"/>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74" name="Text Box 75">
          <a:extLst>
            <a:ext uri="{FF2B5EF4-FFF2-40B4-BE49-F238E27FC236}">
              <a16:creationId xmlns:a16="http://schemas.microsoft.com/office/drawing/2014/main" id="{D04D521B-F55F-423A-8D10-02F360C5A5CC}"/>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75" name="Text Box 76">
          <a:extLst>
            <a:ext uri="{FF2B5EF4-FFF2-40B4-BE49-F238E27FC236}">
              <a16:creationId xmlns:a16="http://schemas.microsoft.com/office/drawing/2014/main" id="{E64C3C87-2302-4475-855B-CCF783BFC66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76" name="Text Box 77">
          <a:extLst>
            <a:ext uri="{FF2B5EF4-FFF2-40B4-BE49-F238E27FC236}">
              <a16:creationId xmlns:a16="http://schemas.microsoft.com/office/drawing/2014/main" id="{479604C0-6D09-4937-A3BF-66E78328EF76}"/>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77" name="Text Box 78">
          <a:extLst>
            <a:ext uri="{FF2B5EF4-FFF2-40B4-BE49-F238E27FC236}">
              <a16:creationId xmlns:a16="http://schemas.microsoft.com/office/drawing/2014/main" id="{B7ABDECA-8025-4BC3-927F-EC2664837CC2}"/>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78" name="Text Box 79">
          <a:extLst>
            <a:ext uri="{FF2B5EF4-FFF2-40B4-BE49-F238E27FC236}">
              <a16:creationId xmlns:a16="http://schemas.microsoft.com/office/drawing/2014/main" id="{6F305437-EAF0-44C4-B6B0-87421979628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79" name="Text Box 80">
          <a:extLst>
            <a:ext uri="{FF2B5EF4-FFF2-40B4-BE49-F238E27FC236}">
              <a16:creationId xmlns:a16="http://schemas.microsoft.com/office/drawing/2014/main" id="{9819AB37-0191-4634-AF1D-D9726E2DEBA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80" name="Text Box 81">
          <a:extLst>
            <a:ext uri="{FF2B5EF4-FFF2-40B4-BE49-F238E27FC236}">
              <a16:creationId xmlns:a16="http://schemas.microsoft.com/office/drawing/2014/main" id="{B50816C5-5FA4-4484-BD2D-1DA1F954CC90}"/>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81" name="Text Box 82">
          <a:extLst>
            <a:ext uri="{FF2B5EF4-FFF2-40B4-BE49-F238E27FC236}">
              <a16:creationId xmlns:a16="http://schemas.microsoft.com/office/drawing/2014/main" id="{87E4C105-4EAF-475A-A095-852962D4DD2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82" name="Text Box 83">
          <a:extLst>
            <a:ext uri="{FF2B5EF4-FFF2-40B4-BE49-F238E27FC236}">
              <a16:creationId xmlns:a16="http://schemas.microsoft.com/office/drawing/2014/main" id="{07B2E471-770D-4082-90DB-0D0BCFEC1A9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83" name="Text Box 84">
          <a:extLst>
            <a:ext uri="{FF2B5EF4-FFF2-40B4-BE49-F238E27FC236}">
              <a16:creationId xmlns:a16="http://schemas.microsoft.com/office/drawing/2014/main" id="{627D2E78-825C-4225-B170-029E1CFFEFB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84" name="Text Box 85">
          <a:extLst>
            <a:ext uri="{FF2B5EF4-FFF2-40B4-BE49-F238E27FC236}">
              <a16:creationId xmlns:a16="http://schemas.microsoft.com/office/drawing/2014/main" id="{C0490A24-106A-464C-875D-64CD203FB9F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85" name="Text Box 86">
          <a:extLst>
            <a:ext uri="{FF2B5EF4-FFF2-40B4-BE49-F238E27FC236}">
              <a16:creationId xmlns:a16="http://schemas.microsoft.com/office/drawing/2014/main" id="{2B2021D3-61BA-48DC-9F4D-42611ABFF785}"/>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86" name="Text Box 87">
          <a:extLst>
            <a:ext uri="{FF2B5EF4-FFF2-40B4-BE49-F238E27FC236}">
              <a16:creationId xmlns:a16="http://schemas.microsoft.com/office/drawing/2014/main" id="{5521E1F6-944A-4AEA-B291-B09ACF7DC1D4}"/>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87" name="Text Box 88">
          <a:extLst>
            <a:ext uri="{FF2B5EF4-FFF2-40B4-BE49-F238E27FC236}">
              <a16:creationId xmlns:a16="http://schemas.microsoft.com/office/drawing/2014/main" id="{F642A82F-3605-4385-A7E9-515078119001}"/>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88" name="Text Box 89">
          <a:extLst>
            <a:ext uri="{FF2B5EF4-FFF2-40B4-BE49-F238E27FC236}">
              <a16:creationId xmlns:a16="http://schemas.microsoft.com/office/drawing/2014/main" id="{ED3C9585-6368-4030-BDBA-9285965B8F93}"/>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89" name="Text Box 90">
          <a:extLst>
            <a:ext uri="{FF2B5EF4-FFF2-40B4-BE49-F238E27FC236}">
              <a16:creationId xmlns:a16="http://schemas.microsoft.com/office/drawing/2014/main" id="{098A2DDA-A45E-43B9-A088-F6E416F7C469}"/>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90" name="Text Box 91">
          <a:extLst>
            <a:ext uri="{FF2B5EF4-FFF2-40B4-BE49-F238E27FC236}">
              <a16:creationId xmlns:a16="http://schemas.microsoft.com/office/drawing/2014/main" id="{C049E74B-C9B7-4011-8A24-6188B1F38247}"/>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91" name="Text Box 92">
          <a:extLst>
            <a:ext uri="{FF2B5EF4-FFF2-40B4-BE49-F238E27FC236}">
              <a16:creationId xmlns:a16="http://schemas.microsoft.com/office/drawing/2014/main" id="{82C74F58-BED5-4E0E-8CCE-D16F606D0A5B}"/>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92" name="Text Box 58">
          <a:extLst>
            <a:ext uri="{FF2B5EF4-FFF2-40B4-BE49-F238E27FC236}">
              <a16:creationId xmlns:a16="http://schemas.microsoft.com/office/drawing/2014/main" id="{0AEF3B39-90A8-4024-B60D-9CC42F74DACA}"/>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218</xdr:row>
      <xdr:rowOff>0</xdr:rowOff>
    </xdr:from>
    <xdr:to>
      <xdr:col>1</xdr:col>
      <xdr:colOff>2373086</xdr:colOff>
      <xdr:row>219</xdr:row>
      <xdr:rowOff>19050</xdr:rowOff>
    </xdr:to>
    <xdr:sp macro="" textlink="">
      <xdr:nvSpPr>
        <xdr:cNvPr id="793" name="Text Box 59">
          <a:extLst>
            <a:ext uri="{FF2B5EF4-FFF2-40B4-BE49-F238E27FC236}">
              <a16:creationId xmlns:a16="http://schemas.microsoft.com/office/drawing/2014/main" id="{07D16D94-35B2-4FF8-961E-F1D2B9B5FB18}"/>
            </a:ext>
          </a:extLst>
        </xdr:cNvPr>
        <xdr:cNvSpPr txBox="1">
          <a:spLocks noChangeArrowheads="1"/>
        </xdr:cNvSpPr>
      </xdr:nvSpPr>
      <xdr:spPr bwMode="auto">
        <a:xfrm>
          <a:off x="2786743" y="62931675"/>
          <a:ext cx="81643"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794" name="Text Box 26">
          <a:extLst>
            <a:ext uri="{FF2B5EF4-FFF2-40B4-BE49-F238E27FC236}">
              <a16:creationId xmlns:a16="http://schemas.microsoft.com/office/drawing/2014/main" id="{57DADCF6-2978-4505-AC05-CD14A57552A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795" name="Text Box 27">
          <a:extLst>
            <a:ext uri="{FF2B5EF4-FFF2-40B4-BE49-F238E27FC236}">
              <a16:creationId xmlns:a16="http://schemas.microsoft.com/office/drawing/2014/main" id="{DD499C92-CE61-4F21-BD16-C136109C253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796" name="Text Box 28">
          <a:extLst>
            <a:ext uri="{FF2B5EF4-FFF2-40B4-BE49-F238E27FC236}">
              <a16:creationId xmlns:a16="http://schemas.microsoft.com/office/drawing/2014/main" id="{989B7122-3998-4DA8-8E46-FA0D6205D17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797" name="Text Box 29">
          <a:extLst>
            <a:ext uri="{FF2B5EF4-FFF2-40B4-BE49-F238E27FC236}">
              <a16:creationId xmlns:a16="http://schemas.microsoft.com/office/drawing/2014/main" id="{05B00327-9CD6-4DFD-A82E-2016B068D9C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798" name="Text Box 30">
          <a:extLst>
            <a:ext uri="{FF2B5EF4-FFF2-40B4-BE49-F238E27FC236}">
              <a16:creationId xmlns:a16="http://schemas.microsoft.com/office/drawing/2014/main" id="{FD9D4EDC-75E8-40A8-937A-08553A5E772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799" name="Text Box 31">
          <a:extLst>
            <a:ext uri="{FF2B5EF4-FFF2-40B4-BE49-F238E27FC236}">
              <a16:creationId xmlns:a16="http://schemas.microsoft.com/office/drawing/2014/main" id="{36C2EA13-460E-4A76-B072-E8BAC9E4F43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00" name="Text Box 32">
          <a:extLst>
            <a:ext uri="{FF2B5EF4-FFF2-40B4-BE49-F238E27FC236}">
              <a16:creationId xmlns:a16="http://schemas.microsoft.com/office/drawing/2014/main" id="{EF7CE696-E4BA-45E5-852D-CE5BE4D8C04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01" name="Text Box 33">
          <a:extLst>
            <a:ext uri="{FF2B5EF4-FFF2-40B4-BE49-F238E27FC236}">
              <a16:creationId xmlns:a16="http://schemas.microsoft.com/office/drawing/2014/main" id="{A92261C5-ECB9-40FF-82D8-9DDA1AD28A0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02" name="Text Box 34">
          <a:extLst>
            <a:ext uri="{FF2B5EF4-FFF2-40B4-BE49-F238E27FC236}">
              <a16:creationId xmlns:a16="http://schemas.microsoft.com/office/drawing/2014/main" id="{882B818E-DF5A-48D8-8252-45E647ACE41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03" name="Text Box 35">
          <a:extLst>
            <a:ext uri="{FF2B5EF4-FFF2-40B4-BE49-F238E27FC236}">
              <a16:creationId xmlns:a16="http://schemas.microsoft.com/office/drawing/2014/main" id="{B6882C5A-3D27-4B79-B2F1-B69E1F4F9A3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04" name="Text Box 36">
          <a:extLst>
            <a:ext uri="{FF2B5EF4-FFF2-40B4-BE49-F238E27FC236}">
              <a16:creationId xmlns:a16="http://schemas.microsoft.com/office/drawing/2014/main" id="{D6FBCE3D-ED9E-4CB8-B245-0419E05BABC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05" name="Text Box 37">
          <a:extLst>
            <a:ext uri="{FF2B5EF4-FFF2-40B4-BE49-F238E27FC236}">
              <a16:creationId xmlns:a16="http://schemas.microsoft.com/office/drawing/2014/main" id="{A67ED961-983C-4210-B287-88B292DFAE8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06" name="Text Box 38">
          <a:extLst>
            <a:ext uri="{FF2B5EF4-FFF2-40B4-BE49-F238E27FC236}">
              <a16:creationId xmlns:a16="http://schemas.microsoft.com/office/drawing/2014/main" id="{8EED527A-744D-45E9-BBC6-858B241030F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07" name="Text Box 39">
          <a:extLst>
            <a:ext uri="{FF2B5EF4-FFF2-40B4-BE49-F238E27FC236}">
              <a16:creationId xmlns:a16="http://schemas.microsoft.com/office/drawing/2014/main" id="{64CA8540-5E7B-4DE5-9B8D-3E0C5EB18F7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08" name="Text Box 40">
          <a:extLst>
            <a:ext uri="{FF2B5EF4-FFF2-40B4-BE49-F238E27FC236}">
              <a16:creationId xmlns:a16="http://schemas.microsoft.com/office/drawing/2014/main" id="{51E1060E-EF29-41E4-AF2C-406B40A726F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09" name="Text Box 41">
          <a:extLst>
            <a:ext uri="{FF2B5EF4-FFF2-40B4-BE49-F238E27FC236}">
              <a16:creationId xmlns:a16="http://schemas.microsoft.com/office/drawing/2014/main" id="{E83D24E9-6666-4F7C-8542-812E3F07A88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10" name="Text Box 42">
          <a:extLst>
            <a:ext uri="{FF2B5EF4-FFF2-40B4-BE49-F238E27FC236}">
              <a16:creationId xmlns:a16="http://schemas.microsoft.com/office/drawing/2014/main" id="{E670C24C-0970-47E9-9227-9F59F666848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11" name="Text Box 43">
          <a:extLst>
            <a:ext uri="{FF2B5EF4-FFF2-40B4-BE49-F238E27FC236}">
              <a16:creationId xmlns:a16="http://schemas.microsoft.com/office/drawing/2014/main" id="{068DF1FA-4867-445C-9BDB-E1C4263C5D1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12" name="Text Box 44">
          <a:extLst>
            <a:ext uri="{FF2B5EF4-FFF2-40B4-BE49-F238E27FC236}">
              <a16:creationId xmlns:a16="http://schemas.microsoft.com/office/drawing/2014/main" id="{3496AE4C-065B-4930-BBF4-AB42240421A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13" name="Text Box 45">
          <a:extLst>
            <a:ext uri="{FF2B5EF4-FFF2-40B4-BE49-F238E27FC236}">
              <a16:creationId xmlns:a16="http://schemas.microsoft.com/office/drawing/2014/main" id="{F9CFD966-A6EF-4110-BB89-E920A283079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14" name="Text Box 46">
          <a:extLst>
            <a:ext uri="{FF2B5EF4-FFF2-40B4-BE49-F238E27FC236}">
              <a16:creationId xmlns:a16="http://schemas.microsoft.com/office/drawing/2014/main" id="{ECF13587-8CB0-4139-9FBE-967924E5A9E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15" name="Text Box 47">
          <a:extLst>
            <a:ext uri="{FF2B5EF4-FFF2-40B4-BE49-F238E27FC236}">
              <a16:creationId xmlns:a16="http://schemas.microsoft.com/office/drawing/2014/main" id="{21E768EF-155D-47B7-A1E9-7918C0A041E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16" name="Text Box 49">
          <a:extLst>
            <a:ext uri="{FF2B5EF4-FFF2-40B4-BE49-F238E27FC236}">
              <a16:creationId xmlns:a16="http://schemas.microsoft.com/office/drawing/2014/main" id="{1D953D29-B45C-43D6-B442-94B28ADE0F8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17" name="Text Box 50">
          <a:extLst>
            <a:ext uri="{FF2B5EF4-FFF2-40B4-BE49-F238E27FC236}">
              <a16:creationId xmlns:a16="http://schemas.microsoft.com/office/drawing/2014/main" id="{D8688A4D-48DB-41F8-B1F4-2146B020643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18" name="Text Box 51">
          <a:extLst>
            <a:ext uri="{FF2B5EF4-FFF2-40B4-BE49-F238E27FC236}">
              <a16:creationId xmlns:a16="http://schemas.microsoft.com/office/drawing/2014/main" id="{3A439E0B-EA56-42EE-BDEA-288268A0D1B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19" name="Text Box 52">
          <a:extLst>
            <a:ext uri="{FF2B5EF4-FFF2-40B4-BE49-F238E27FC236}">
              <a16:creationId xmlns:a16="http://schemas.microsoft.com/office/drawing/2014/main" id="{C95C0735-3009-4C20-804A-9DBF178E5C5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20" name="Text Box 53">
          <a:extLst>
            <a:ext uri="{FF2B5EF4-FFF2-40B4-BE49-F238E27FC236}">
              <a16:creationId xmlns:a16="http://schemas.microsoft.com/office/drawing/2014/main" id="{928B5967-F1C5-4DFD-AC76-083B27B2DB8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21" name="Text Box 54">
          <a:extLst>
            <a:ext uri="{FF2B5EF4-FFF2-40B4-BE49-F238E27FC236}">
              <a16:creationId xmlns:a16="http://schemas.microsoft.com/office/drawing/2014/main" id="{F2035F1A-D2B3-46A0-BF9D-B51A47F0B2E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22" name="Text Box 55">
          <a:extLst>
            <a:ext uri="{FF2B5EF4-FFF2-40B4-BE49-F238E27FC236}">
              <a16:creationId xmlns:a16="http://schemas.microsoft.com/office/drawing/2014/main" id="{99119921-CEB4-470A-897E-1E126BF6658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23" name="Text Box 56">
          <a:extLst>
            <a:ext uri="{FF2B5EF4-FFF2-40B4-BE49-F238E27FC236}">
              <a16:creationId xmlns:a16="http://schemas.microsoft.com/office/drawing/2014/main" id="{57D675F9-7B94-4E21-A5FC-22DE8EA11D2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24" name="Text Box 57">
          <a:extLst>
            <a:ext uri="{FF2B5EF4-FFF2-40B4-BE49-F238E27FC236}">
              <a16:creationId xmlns:a16="http://schemas.microsoft.com/office/drawing/2014/main" id="{BA1B3B76-4BB8-4F22-A1DF-30BE90A3CEB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25" name="Text Box 58">
          <a:extLst>
            <a:ext uri="{FF2B5EF4-FFF2-40B4-BE49-F238E27FC236}">
              <a16:creationId xmlns:a16="http://schemas.microsoft.com/office/drawing/2014/main" id="{5D0591EF-C629-4D8E-AFE2-44F4766A671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26" name="Text Box 59">
          <a:extLst>
            <a:ext uri="{FF2B5EF4-FFF2-40B4-BE49-F238E27FC236}">
              <a16:creationId xmlns:a16="http://schemas.microsoft.com/office/drawing/2014/main" id="{4AC4BD49-2F64-43BC-8397-A634CE24D50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27" name="Text Box 60">
          <a:extLst>
            <a:ext uri="{FF2B5EF4-FFF2-40B4-BE49-F238E27FC236}">
              <a16:creationId xmlns:a16="http://schemas.microsoft.com/office/drawing/2014/main" id="{558B9EDA-EC82-4C40-A40D-AC17F93AC67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28" name="Text Box 61">
          <a:extLst>
            <a:ext uri="{FF2B5EF4-FFF2-40B4-BE49-F238E27FC236}">
              <a16:creationId xmlns:a16="http://schemas.microsoft.com/office/drawing/2014/main" id="{AA9DBE56-2543-46B1-B8CB-3A7F19D5531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29" name="Text Box 62">
          <a:extLst>
            <a:ext uri="{FF2B5EF4-FFF2-40B4-BE49-F238E27FC236}">
              <a16:creationId xmlns:a16="http://schemas.microsoft.com/office/drawing/2014/main" id="{08BEB37E-BD00-4124-AF91-026C256F2DE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30" name="Text Box 63">
          <a:extLst>
            <a:ext uri="{FF2B5EF4-FFF2-40B4-BE49-F238E27FC236}">
              <a16:creationId xmlns:a16="http://schemas.microsoft.com/office/drawing/2014/main" id="{1C5B32F9-7291-49C5-8402-454E98620B1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31" name="Text Box 64">
          <a:extLst>
            <a:ext uri="{FF2B5EF4-FFF2-40B4-BE49-F238E27FC236}">
              <a16:creationId xmlns:a16="http://schemas.microsoft.com/office/drawing/2014/main" id="{9D81FED6-27F8-44EA-84D9-A42EA1C3B9A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32" name="Text Box 65">
          <a:extLst>
            <a:ext uri="{FF2B5EF4-FFF2-40B4-BE49-F238E27FC236}">
              <a16:creationId xmlns:a16="http://schemas.microsoft.com/office/drawing/2014/main" id="{A1A710D2-6A71-46AB-A116-CBFE07FA3DC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33" name="Text Box 66">
          <a:extLst>
            <a:ext uri="{FF2B5EF4-FFF2-40B4-BE49-F238E27FC236}">
              <a16:creationId xmlns:a16="http://schemas.microsoft.com/office/drawing/2014/main" id="{18D52840-F58D-4875-8B98-F334089DAB9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34" name="Text Box 67">
          <a:extLst>
            <a:ext uri="{FF2B5EF4-FFF2-40B4-BE49-F238E27FC236}">
              <a16:creationId xmlns:a16="http://schemas.microsoft.com/office/drawing/2014/main" id="{17828AF4-6171-4D59-98BB-415F7E4D7A6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35" name="Text Box 68">
          <a:extLst>
            <a:ext uri="{FF2B5EF4-FFF2-40B4-BE49-F238E27FC236}">
              <a16:creationId xmlns:a16="http://schemas.microsoft.com/office/drawing/2014/main" id="{961F7AB1-61B2-4237-9EC3-5881DBF4DF9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36" name="Text Box 69">
          <a:extLst>
            <a:ext uri="{FF2B5EF4-FFF2-40B4-BE49-F238E27FC236}">
              <a16:creationId xmlns:a16="http://schemas.microsoft.com/office/drawing/2014/main" id="{004FD8E5-0FAB-4D5F-A747-31A923665F9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37" name="Text Box 70">
          <a:extLst>
            <a:ext uri="{FF2B5EF4-FFF2-40B4-BE49-F238E27FC236}">
              <a16:creationId xmlns:a16="http://schemas.microsoft.com/office/drawing/2014/main" id="{5A2DD547-6A23-4253-AFF4-14F9FD70B23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38" name="Text Box 71">
          <a:extLst>
            <a:ext uri="{FF2B5EF4-FFF2-40B4-BE49-F238E27FC236}">
              <a16:creationId xmlns:a16="http://schemas.microsoft.com/office/drawing/2014/main" id="{9370DF2D-BE2A-4751-9100-9B9C9C13B05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39" name="Text Box 72">
          <a:extLst>
            <a:ext uri="{FF2B5EF4-FFF2-40B4-BE49-F238E27FC236}">
              <a16:creationId xmlns:a16="http://schemas.microsoft.com/office/drawing/2014/main" id="{B55A3DA6-27C2-4234-93EA-D73E6170555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40" name="Text Box 73">
          <a:extLst>
            <a:ext uri="{FF2B5EF4-FFF2-40B4-BE49-F238E27FC236}">
              <a16:creationId xmlns:a16="http://schemas.microsoft.com/office/drawing/2014/main" id="{23B4E21F-B3EB-4476-BFFF-D1D6677CDA5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41" name="Text Box 74">
          <a:extLst>
            <a:ext uri="{FF2B5EF4-FFF2-40B4-BE49-F238E27FC236}">
              <a16:creationId xmlns:a16="http://schemas.microsoft.com/office/drawing/2014/main" id="{BD079FFA-3F85-488A-9CD4-B24BD426A36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42" name="Text Box 75">
          <a:extLst>
            <a:ext uri="{FF2B5EF4-FFF2-40B4-BE49-F238E27FC236}">
              <a16:creationId xmlns:a16="http://schemas.microsoft.com/office/drawing/2014/main" id="{87E26A86-85FC-49CB-9487-C0F9606587A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43" name="Text Box 76">
          <a:extLst>
            <a:ext uri="{FF2B5EF4-FFF2-40B4-BE49-F238E27FC236}">
              <a16:creationId xmlns:a16="http://schemas.microsoft.com/office/drawing/2014/main" id="{C396C8B8-B764-42EA-A4F1-C3B009FC213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44" name="Text Box 77">
          <a:extLst>
            <a:ext uri="{FF2B5EF4-FFF2-40B4-BE49-F238E27FC236}">
              <a16:creationId xmlns:a16="http://schemas.microsoft.com/office/drawing/2014/main" id="{216D8197-C18F-44C9-B0AC-8C5C899D2BC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45" name="Text Box 78">
          <a:extLst>
            <a:ext uri="{FF2B5EF4-FFF2-40B4-BE49-F238E27FC236}">
              <a16:creationId xmlns:a16="http://schemas.microsoft.com/office/drawing/2014/main" id="{9E2E8EA9-1380-44F6-9AB4-FF9124527C3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46" name="Text Box 79">
          <a:extLst>
            <a:ext uri="{FF2B5EF4-FFF2-40B4-BE49-F238E27FC236}">
              <a16:creationId xmlns:a16="http://schemas.microsoft.com/office/drawing/2014/main" id="{DA09A328-103F-49C3-A182-CB198A87981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47" name="Text Box 80">
          <a:extLst>
            <a:ext uri="{FF2B5EF4-FFF2-40B4-BE49-F238E27FC236}">
              <a16:creationId xmlns:a16="http://schemas.microsoft.com/office/drawing/2014/main" id="{34E0AC50-2FAD-42B2-A09E-61B11A6B0FE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48" name="Text Box 81">
          <a:extLst>
            <a:ext uri="{FF2B5EF4-FFF2-40B4-BE49-F238E27FC236}">
              <a16:creationId xmlns:a16="http://schemas.microsoft.com/office/drawing/2014/main" id="{D471DA64-6A99-4B8A-8193-E7DFF5488C2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49" name="Text Box 82">
          <a:extLst>
            <a:ext uri="{FF2B5EF4-FFF2-40B4-BE49-F238E27FC236}">
              <a16:creationId xmlns:a16="http://schemas.microsoft.com/office/drawing/2014/main" id="{A421EE9B-CECD-4A1E-940F-1931FF29DF1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50" name="Text Box 83">
          <a:extLst>
            <a:ext uri="{FF2B5EF4-FFF2-40B4-BE49-F238E27FC236}">
              <a16:creationId xmlns:a16="http://schemas.microsoft.com/office/drawing/2014/main" id="{EB0D6802-81BD-4A51-B7BB-AAE770C64A3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51" name="Text Box 84">
          <a:extLst>
            <a:ext uri="{FF2B5EF4-FFF2-40B4-BE49-F238E27FC236}">
              <a16:creationId xmlns:a16="http://schemas.microsoft.com/office/drawing/2014/main" id="{37F45CC1-C25C-4FB1-A7B8-D3F67B192F2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52" name="Text Box 85">
          <a:extLst>
            <a:ext uri="{FF2B5EF4-FFF2-40B4-BE49-F238E27FC236}">
              <a16:creationId xmlns:a16="http://schemas.microsoft.com/office/drawing/2014/main" id="{AB3C44D5-4177-4F66-B793-811857907D9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53" name="Text Box 86">
          <a:extLst>
            <a:ext uri="{FF2B5EF4-FFF2-40B4-BE49-F238E27FC236}">
              <a16:creationId xmlns:a16="http://schemas.microsoft.com/office/drawing/2014/main" id="{A334265B-DD37-4FF2-83D1-000ACE36E58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54" name="Text Box 87">
          <a:extLst>
            <a:ext uri="{FF2B5EF4-FFF2-40B4-BE49-F238E27FC236}">
              <a16:creationId xmlns:a16="http://schemas.microsoft.com/office/drawing/2014/main" id="{E670A17A-58FC-43CB-B35A-90C86531CA1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55" name="Text Box 88">
          <a:extLst>
            <a:ext uri="{FF2B5EF4-FFF2-40B4-BE49-F238E27FC236}">
              <a16:creationId xmlns:a16="http://schemas.microsoft.com/office/drawing/2014/main" id="{2581FD71-35F5-4C75-B098-EA300F5AC99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56" name="Text Box 89">
          <a:extLst>
            <a:ext uri="{FF2B5EF4-FFF2-40B4-BE49-F238E27FC236}">
              <a16:creationId xmlns:a16="http://schemas.microsoft.com/office/drawing/2014/main" id="{437F136E-2CAD-495B-AE08-12C086EFA19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57" name="Text Box 90">
          <a:extLst>
            <a:ext uri="{FF2B5EF4-FFF2-40B4-BE49-F238E27FC236}">
              <a16:creationId xmlns:a16="http://schemas.microsoft.com/office/drawing/2014/main" id="{AB1DE703-B8BB-4766-A5D7-E152AE9DA11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58" name="Text Box 91">
          <a:extLst>
            <a:ext uri="{FF2B5EF4-FFF2-40B4-BE49-F238E27FC236}">
              <a16:creationId xmlns:a16="http://schemas.microsoft.com/office/drawing/2014/main" id="{8FE5AE23-EBE5-46B8-8673-7FB8EEEE787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59" name="Text Box 92">
          <a:extLst>
            <a:ext uri="{FF2B5EF4-FFF2-40B4-BE49-F238E27FC236}">
              <a16:creationId xmlns:a16="http://schemas.microsoft.com/office/drawing/2014/main" id="{D43B9E70-171B-402C-9F9D-C3E1B865B47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60" name="Text Box 26">
          <a:extLst>
            <a:ext uri="{FF2B5EF4-FFF2-40B4-BE49-F238E27FC236}">
              <a16:creationId xmlns:a16="http://schemas.microsoft.com/office/drawing/2014/main" id="{6ECF8249-C0F9-4F27-AB99-DE8158A0059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61" name="Text Box 27">
          <a:extLst>
            <a:ext uri="{FF2B5EF4-FFF2-40B4-BE49-F238E27FC236}">
              <a16:creationId xmlns:a16="http://schemas.microsoft.com/office/drawing/2014/main" id="{9370CBCD-3799-4863-9323-02420561EF9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62" name="Text Box 28">
          <a:extLst>
            <a:ext uri="{FF2B5EF4-FFF2-40B4-BE49-F238E27FC236}">
              <a16:creationId xmlns:a16="http://schemas.microsoft.com/office/drawing/2014/main" id="{83D4947F-FFA1-45C8-9EDE-14151B5639A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63" name="Text Box 29">
          <a:extLst>
            <a:ext uri="{FF2B5EF4-FFF2-40B4-BE49-F238E27FC236}">
              <a16:creationId xmlns:a16="http://schemas.microsoft.com/office/drawing/2014/main" id="{A9331E9A-E9A4-4619-AF8D-51661D967F1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64" name="Text Box 30">
          <a:extLst>
            <a:ext uri="{FF2B5EF4-FFF2-40B4-BE49-F238E27FC236}">
              <a16:creationId xmlns:a16="http://schemas.microsoft.com/office/drawing/2014/main" id="{5087EE81-6ABB-45EB-BFB6-00C6DE9AA49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65" name="Text Box 31">
          <a:extLst>
            <a:ext uri="{FF2B5EF4-FFF2-40B4-BE49-F238E27FC236}">
              <a16:creationId xmlns:a16="http://schemas.microsoft.com/office/drawing/2014/main" id="{C632E7D8-7279-47BA-8C65-976FE02C310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66" name="Text Box 32">
          <a:extLst>
            <a:ext uri="{FF2B5EF4-FFF2-40B4-BE49-F238E27FC236}">
              <a16:creationId xmlns:a16="http://schemas.microsoft.com/office/drawing/2014/main" id="{B79C2832-8703-4B47-AED4-063051BA92A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67" name="Text Box 33">
          <a:extLst>
            <a:ext uri="{FF2B5EF4-FFF2-40B4-BE49-F238E27FC236}">
              <a16:creationId xmlns:a16="http://schemas.microsoft.com/office/drawing/2014/main" id="{D82405F9-9622-47CD-B65B-36E8A8BD388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68" name="Text Box 34">
          <a:extLst>
            <a:ext uri="{FF2B5EF4-FFF2-40B4-BE49-F238E27FC236}">
              <a16:creationId xmlns:a16="http://schemas.microsoft.com/office/drawing/2014/main" id="{0B05645B-0E42-43E2-A58B-DCAE8765A42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69" name="Text Box 35">
          <a:extLst>
            <a:ext uri="{FF2B5EF4-FFF2-40B4-BE49-F238E27FC236}">
              <a16:creationId xmlns:a16="http://schemas.microsoft.com/office/drawing/2014/main" id="{5069A778-DFA9-4514-9840-4FA3F0E686D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70" name="Text Box 36">
          <a:extLst>
            <a:ext uri="{FF2B5EF4-FFF2-40B4-BE49-F238E27FC236}">
              <a16:creationId xmlns:a16="http://schemas.microsoft.com/office/drawing/2014/main" id="{A7EA5068-D47C-4560-A5A7-6724262D28C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71" name="Text Box 37">
          <a:extLst>
            <a:ext uri="{FF2B5EF4-FFF2-40B4-BE49-F238E27FC236}">
              <a16:creationId xmlns:a16="http://schemas.microsoft.com/office/drawing/2014/main" id="{CCA8FCA6-9F0F-448C-ADCB-D65CDE62C9C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72" name="Text Box 38">
          <a:extLst>
            <a:ext uri="{FF2B5EF4-FFF2-40B4-BE49-F238E27FC236}">
              <a16:creationId xmlns:a16="http://schemas.microsoft.com/office/drawing/2014/main" id="{91F44FF2-931E-485D-BF33-909160D27F0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73" name="Text Box 39">
          <a:extLst>
            <a:ext uri="{FF2B5EF4-FFF2-40B4-BE49-F238E27FC236}">
              <a16:creationId xmlns:a16="http://schemas.microsoft.com/office/drawing/2014/main" id="{ED1103D4-1766-4BFE-91F2-EAB71623CC8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74" name="Text Box 40">
          <a:extLst>
            <a:ext uri="{FF2B5EF4-FFF2-40B4-BE49-F238E27FC236}">
              <a16:creationId xmlns:a16="http://schemas.microsoft.com/office/drawing/2014/main" id="{5D4C70ED-6B18-47D8-A873-176146992FD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75" name="Text Box 41">
          <a:extLst>
            <a:ext uri="{FF2B5EF4-FFF2-40B4-BE49-F238E27FC236}">
              <a16:creationId xmlns:a16="http://schemas.microsoft.com/office/drawing/2014/main" id="{8FD350B4-6475-4D09-BBF6-F3054CBAD2A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76" name="Text Box 42">
          <a:extLst>
            <a:ext uri="{FF2B5EF4-FFF2-40B4-BE49-F238E27FC236}">
              <a16:creationId xmlns:a16="http://schemas.microsoft.com/office/drawing/2014/main" id="{48564D33-BC39-4880-A09D-CE75C259A08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77" name="Text Box 43">
          <a:extLst>
            <a:ext uri="{FF2B5EF4-FFF2-40B4-BE49-F238E27FC236}">
              <a16:creationId xmlns:a16="http://schemas.microsoft.com/office/drawing/2014/main" id="{E676E062-9AE7-4731-AD65-16E5D43BBD5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78" name="Text Box 44">
          <a:extLst>
            <a:ext uri="{FF2B5EF4-FFF2-40B4-BE49-F238E27FC236}">
              <a16:creationId xmlns:a16="http://schemas.microsoft.com/office/drawing/2014/main" id="{5BD8BF72-FA69-4FE3-9B7A-05CD8FFEA32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79" name="Text Box 45">
          <a:extLst>
            <a:ext uri="{FF2B5EF4-FFF2-40B4-BE49-F238E27FC236}">
              <a16:creationId xmlns:a16="http://schemas.microsoft.com/office/drawing/2014/main" id="{E570F728-ED4A-414E-BBF2-7695493CCF5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80" name="Text Box 46">
          <a:extLst>
            <a:ext uri="{FF2B5EF4-FFF2-40B4-BE49-F238E27FC236}">
              <a16:creationId xmlns:a16="http://schemas.microsoft.com/office/drawing/2014/main" id="{20A7DE80-6273-4738-AB45-EC8856E045A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81" name="Text Box 47">
          <a:extLst>
            <a:ext uri="{FF2B5EF4-FFF2-40B4-BE49-F238E27FC236}">
              <a16:creationId xmlns:a16="http://schemas.microsoft.com/office/drawing/2014/main" id="{D578B283-B065-4977-B5B0-D1D16B1CC58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82" name="Text Box 49">
          <a:extLst>
            <a:ext uri="{FF2B5EF4-FFF2-40B4-BE49-F238E27FC236}">
              <a16:creationId xmlns:a16="http://schemas.microsoft.com/office/drawing/2014/main" id="{228B581E-62C1-4E92-800E-76D333D9CBE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83" name="Text Box 50">
          <a:extLst>
            <a:ext uri="{FF2B5EF4-FFF2-40B4-BE49-F238E27FC236}">
              <a16:creationId xmlns:a16="http://schemas.microsoft.com/office/drawing/2014/main" id="{B7854D3F-B613-4E50-B811-0F11AFECBB3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84" name="Text Box 51">
          <a:extLst>
            <a:ext uri="{FF2B5EF4-FFF2-40B4-BE49-F238E27FC236}">
              <a16:creationId xmlns:a16="http://schemas.microsoft.com/office/drawing/2014/main" id="{9686AFDC-B966-4C90-BAF8-33F84276F33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85" name="Text Box 52">
          <a:extLst>
            <a:ext uri="{FF2B5EF4-FFF2-40B4-BE49-F238E27FC236}">
              <a16:creationId xmlns:a16="http://schemas.microsoft.com/office/drawing/2014/main" id="{3401AC35-0B67-4468-9075-E345BFF79A8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86" name="Text Box 53">
          <a:extLst>
            <a:ext uri="{FF2B5EF4-FFF2-40B4-BE49-F238E27FC236}">
              <a16:creationId xmlns:a16="http://schemas.microsoft.com/office/drawing/2014/main" id="{CCE5C416-7706-487E-90B7-F343EFA4150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87" name="Text Box 54">
          <a:extLst>
            <a:ext uri="{FF2B5EF4-FFF2-40B4-BE49-F238E27FC236}">
              <a16:creationId xmlns:a16="http://schemas.microsoft.com/office/drawing/2014/main" id="{E874081F-35A2-4EC7-B6BC-1ECE18DEB23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88" name="Text Box 55">
          <a:extLst>
            <a:ext uri="{FF2B5EF4-FFF2-40B4-BE49-F238E27FC236}">
              <a16:creationId xmlns:a16="http://schemas.microsoft.com/office/drawing/2014/main" id="{693B13FD-0F7C-4789-80FD-7C8DFDBE376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89" name="Text Box 56">
          <a:extLst>
            <a:ext uri="{FF2B5EF4-FFF2-40B4-BE49-F238E27FC236}">
              <a16:creationId xmlns:a16="http://schemas.microsoft.com/office/drawing/2014/main" id="{8C123DBF-207E-446F-B45E-F5C683D9393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90" name="Text Box 57">
          <a:extLst>
            <a:ext uri="{FF2B5EF4-FFF2-40B4-BE49-F238E27FC236}">
              <a16:creationId xmlns:a16="http://schemas.microsoft.com/office/drawing/2014/main" id="{06F17FBC-EB4B-489B-AF3F-6B844CC9B2C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91" name="Text Box 58">
          <a:extLst>
            <a:ext uri="{FF2B5EF4-FFF2-40B4-BE49-F238E27FC236}">
              <a16:creationId xmlns:a16="http://schemas.microsoft.com/office/drawing/2014/main" id="{DFD36E20-D4C1-4EB8-90CF-08A1EAEEB11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92" name="Text Box 59">
          <a:extLst>
            <a:ext uri="{FF2B5EF4-FFF2-40B4-BE49-F238E27FC236}">
              <a16:creationId xmlns:a16="http://schemas.microsoft.com/office/drawing/2014/main" id="{56C5767F-D372-4B1A-B101-4981E2876F0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93" name="Text Box 60">
          <a:extLst>
            <a:ext uri="{FF2B5EF4-FFF2-40B4-BE49-F238E27FC236}">
              <a16:creationId xmlns:a16="http://schemas.microsoft.com/office/drawing/2014/main" id="{C889AF7D-97DD-46A0-A8B3-0CD481793AC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94" name="Text Box 61">
          <a:extLst>
            <a:ext uri="{FF2B5EF4-FFF2-40B4-BE49-F238E27FC236}">
              <a16:creationId xmlns:a16="http://schemas.microsoft.com/office/drawing/2014/main" id="{C93E1317-1A96-43FD-AF6F-F16B768726A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95" name="Text Box 62">
          <a:extLst>
            <a:ext uri="{FF2B5EF4-FFF2-40B4-BE49-F238E27FC236}">
              <a16:creationId xmlns:a16="http://schemas.microsoft.com/office/drawing/2014/main" id="{740F244D-9016-42E4-810C-791F30A8C42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96" name="Text Box 63">
          <a:extLst>
            <a:ext uri="{FF2B5EF4-FFF2-40B4-BE49-F238E27FC236}">
              <a16:creationId xmlns:a16="http://schemas.microsoft.com/office/drawing/2014/main" id="{0EA020FD-BB98-482B-932D-32DBBEDD604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97" name="Text Box 64">
          <a:extLst>
            <a:ext uri="{FF2B5EF4-FFF2-40B4-BE49-F238E27FC236}">
              <a16:creationId xmlns:a16="http://schemas.microsoft.com/office/drawing/2014/main" id="{A328903D-975F-486C-BBB1-76391A3AC97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98" name="Text Box 65">
          <a:extLst>
            <a:ext uri="{FF2B5EF4-FFF2-40B4-BE49-F238E27FC236}">
              <a16:creationId xmlns:a16="http://schemas.microsoft.com/office/drawing/2014/main" id="{94E5AEC4-C848-4768-8A5E-C8C28C2D1B4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899" name="Text Box 66">
          <a:extLst>
            <a:ext uri="{FF2B5EF4-FFF2-40B4-BE49-F238E27FC236}">
              <a16:creationId xmlns:a16="http://schemas.microsoft.com/office/drawing/2014/main" id="{9DCD7A77-D150-4EDC-80F8-F8F8F4E95E3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00" name="Text Box 67">
          <a:extLst>
            <a:ext uri="{FF2B5EF4-FFF2-40B4-BE49-F238E27FC236}">
              <a16:creationId xmlns:a16="http://schemas.microsoft.com/office/drawing/2014/main" id="{9D73285F-7FBC-4C61-A177-128484C3A2E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01" name="Text Box 68">
          <a:extLst>
            <a:ext uri="{FF2B5EF4-FFF2-40B4-BE49-F238E27FC236}">
              <a16:creationId xmlns:a16="http://schemas.microsoft.com/office/drawing/2014/main" id="{55867B38-1815-40CC-AF56-77B8416E9DB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02" name="Text Box 69">
          <a:extLst>
            <a:ext uri="{FF2B5EF4-FFF2-40B4-BE49-F238E27FC236}">
              <a16:creationId xmlns:a16="http://schemas.microsoft.com/office/drawing/2014/main" id="{1A787F97-BCE8-40FE-8EB2-9A89D5B05B6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03" name="Text Box 70">
          <a:extLst>
            <a:ext uri="{FF2B5EF4-FFF2-40B4-BE49-F238E27FC236}">
              <a16:creationId xmlns:a16="http://schemas.microsoft.com/office/drawing/2014/main" id="{62D45698-C09D-4187-9C6F-166B49F216E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04" name="Text Box 71">
          <a:extLst>
            <a:ext uri="{FF2B5EF4-FFF2-40B4-BE49-F238E27FC236}">
              <a16:creationId xmlns:a16="http://schemas.microsoft.com/office/drawing/2014/main" id="{5B0213C1-8FA7-4DF3-9BF3-FA35D0C5960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05" name="Text Box 72">
          <a:extLst>
            <a:ext uri="{FF2B5EF4-FFF2-40B4-BE49-F238E27FC236}">
              <a16:creationId xmlns:a16="http://schemas.microsoft.com/office/drawing/2014/main" id="{A7C7A5B8-6FE9-4326-8756-A3CFDABF935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06" name="Text Box 73">
          <a:extLst>
            <a:ext uri="{FF2B5EF4-FFF2-40B4-BE49-F238E27FC236}">
              <a16:creationId xmlns:a16="http://schemas.microsoft.com/office/drawing/2014/main" id="{1CAF2966-C06B-4A71-A31E-B81C78480D9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07" name="Text Box 74">
          <a:extLst>
            <a:ext uri="{FF2B5EF4-FFF2-40B4-BE49-F238E27FC236}">
              <a16:creationId xmlns:a16="http://schemas.microsoft.com/office/drawing/2014/main" id="{659D811B-C6CA-4E3A-B4A9-F3A2CFFA93B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08" name="Text Box 75">
          <a:extLst>
            <a:ext uri="{FF2B5EF4-FFF2-40B4-BE49-F238E27FC236}">
              <a16:creationId xmlns:a16="http://schemas.microsoft.com/office/drawing/2014/main" id="{C9622545-ADB7-4A10-AA4C-A58E8753F7B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09" name="Text Box 76">
          <a:extLst>
            <a:ext uri="{FF2B5EF4-FFF2-40B4-BE49-F238E27FC236}">
              <a16:creationId xmlns:a16="http://schemas.microsoft.com/office/drawing/2014/main" id="{A4DD8491-9082-4AB1-84CF-1A145F35149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10" name="Text Box 77">
          <a:extLst>
            <a:ext uri="{FF2B5EF4-FFF2-40B4-BE49-F238E27FC236}">
              <a16:creationId xmlns:a16="http://schemas.microsoft.com/office/drawing/2014/main" id="{2D6A5A8B-4413-4D1B-9069-7459373E571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11" name="Text Box 78">
          <a:extLst>
            <a:ext uri="{FF2B5EF4-FFF2-40B4-BE49-F238E27FC236}">
              <a16:creationId xmlns:a16="http://schemas.microsoft.com/office/drawing/2014/main" id="{29B56664-44B2-4736-843B-802DD22DB04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12" name="Text Box 79">
          <a:extLst>
            <a:ext uri="{FF2B5EF4-FFF2-40B4-BE49-F238E27FC236}">
              <a16:creationId xmlns:a16="http://schemas.microsoft.com/office/drawing/2014/main" id="{47E9C318-C2B8-4FEA-9822-652BCCE371D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13" name="Text Box 80">
          <a:extLst>
            <a:ext uri="{FF2B5EF4-FFF2-40B4-BE49-F238E27FC236}">
              <a16:creationId xmlns:a16="http://schemas.microsoft.com/office/drawing/2014/main" id="{6FFE5F79-8C79-475A-8852-2A7102DE9CA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14" name="Text Box 81">
          <a:extLst>
            <a:ext uri="{FF2B5EF4-FFF2-40B4-BE49-F238E27FC236}">
              <a16:creationId xmlns:a16="http://schemas.microsoft.com/office/drawing/2014/main" id="{B6A0B40C-597A-4A2F-BBBA-F396173199E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15" name="Text Box 82">
          <a:extLst>
            <a:ext uri="{FF2B5EF4-FFF2-40B4-BE49-F238E27FC236}">
              <a16:creationId xmlns:a16="http://schemas.microsoft.com/office/drawing/2014/main" id="{F8B235BB-CBD0-4F69-86D4-7253D100055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16" name="Text Box 83">
          <a:extLst>
            <a:ext uri="{FF2B5EF4-FFF2-40B4-BE49-F238E27FC236}">
              <a16:creationId xmlns:a16="http://schemas.microsoft.com/office/drawing/2014/main" id="{A0AC3A3A-C60D-4349-8B01-D4D569D32AE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17" name="Text Box 84">
          <a:extLst>
            <a:ext uri="{FF2B5EF4-FFF2-40B4-BE49-F238E27FC236}">
              <a16:creationId xmlns:a16="http://schemas.microsoft.com/office/drawing/2014/main" id="{D37F4889-35C3-478B-8DDD-DDA12B46114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18" name="Text Box 85">
          <a:extLst>
            <a:ext uri="{FF2B5EF4-FFF2-40B4-BE49-F238E27FC236}">
              <a16:creationId xmlns:a16="http://schemas.microsoft.com/office/drawing/2014/main" id="{94037BD3-1659-4207-B116-19C9227750A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19" name="Text Box 86">
          <a:extLst>
            <a:ext uri="{FF2B5EF4-FFF2-40B4-BE49-F238E27FC236}">
              <a16:creationId xmlns:a16="http://schemas.microsoft.com/office/drawing/2014/main" id="{79FF1CFF-5DC1-4E49-9D89-DF04E7A8EE9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20" name="Text Box 87">
          <a:extLst>
            <a:ext uri="{FF2B5EF4-FFF2-40B4-BE49-F238E27FC236}">
              <a16:creationId xmlns:a16="http://schemas.microsoft.com/office/drawing/2014/main" id="{CAEE9D80-88F2-4730-A0FD-5B773B46F65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21" name="Text Box 88">
          <a:extLst>
            <a:ext uri="{FF2B5EF4-FFF2-40B4-BE49-F238E27FC236}">
              <a16:creationId xmlns:a16="http://schemas.microsoft.com/office/drawing/2014/main" id="{E09CB54E-030F-4BDC-BE1F-68446064DB8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22" name="Text Box 89">
          <a:extLst>
            <a:ext uri="{FF2B5EF4-FFF2-40B4-BE49-F238E27FC236}">
              <a16:creationId xmlns:a16="http://schemas.microsoft.com/office/drawing/2014/main" id="{E8E00F64-5693-4DA0-9E40-E26A3951888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23" name="Text Box 90">
          <a:extLst>
            <a:ext uri="{FF2B5EF4-FFF2-40B4-BE49-F238E27FC236}">
              <a16:creationId xmlns:a16="http://schemas.microsoft.com/office/drawing/2014/main" id="{9244A6D5-8C68-460A-9646-13960518988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24" name="Text Box 91">
          <a:extLst>
            <a:ext uri="{FF2B5EF4-FFF2-40B4-BE49-F238E27FC236}">
              <a16:creationId xmlns:a16="http://schemas.microsoft.com/office/drawing/2014/main" id="{D750B2A2-0723-4C29-8D4B-C5A195079DE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25" name="Text Box 92">
          <a:extLst>
            <a:ext uri="{FF2B5EF4-FFF2-40B4-BE49-F238E27FC236}">
              <a16:creationId xmlns:a16="http://schemas.microsoft.com/office/drawing/2014/main" id="{259445A0-735C-4918-B0A4-784D4A51BE7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26" name="Text Box 26">
          <a:extLst>
            <a:ext uri="{FF2B5EF4-FFF2-40B4-BE49-F238E27FC236}">
              <a16:creationId xmlns:a16="http://schemas.microsoft.com/office/drawing/2014/main" id="{04E28EC7-DC94-42F4-ADDC-D463C5D56D4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27" name="Text Box 27">
          <a:extLst>
            <a:ext uri="{FF2B5EF4-FFF2-40B4-BE49-F238E27FC236}">
              <a16:creationId xmlns:a16="http://schemas.microsoft.com/office/drawing/2014/main" id="{5C02C1F0-D2FB-4B51-ABDC-957601B460F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28" name="Text Box 28">
          <a:extLst>
            <a:ext uri="{FF2B5EF4-FFF2-40B4-BE49-F238E27FC236}">
              <a16:creationId xmlns:a16="http://schemas.microsoft.com/office/drawing/2014/main" id="{EC77C1F5-5EE4-4B35-9878-BA40192ECB2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29" name="Text Box 29">
          <a:extLst>
            <a:ext uri="{FF2B5EF4-FFF2-40B4-BE49-F238E27FC236}">
              <a16:creationId xmlns:a16="http://schemas.microsoft.com/office/drawing/2014/main" id="{8C059961-5C55-4576-8EB2-883F9571461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30" name="Text Box 30">
          <a:extLst>
            <a:ext uri="{FF2B5EF4-FFF2-40B4-BE49-F238E27FC236}">
              <a16:creationId xmlns:a16="http://schemas.microsoft.com/office/drawing/2014/main" id="{5EBB6566-2803-458D-992B-1321C99F6F1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31" name="Text Box 31">
          <a:extLst>
            <a:ext uri="{FF2B5EF4-FFF2-40B4-BE49-F238E27FC236}">
              <a16:creationId xmlns:a16="http://schemas.microsoft.com/office/drawing/2014/main" id="{0A93EF1C-8011-4816-BEF1-191A1BDFC7A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32" name="Text Box 32">
          <a:extLst>
            <a:ext uri="{FF2B5EF4-FFF2-40B4-BE49-F238E27FC236}">
              <a16:creationId xmlns:a16="http://schemas.microsoft.com/office/drawing/2014/main" id="{B204B788-383F-4512-94DB-6374D06779D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33" name="Text Box 33">
          <a:extLst>
            <a:ext uri="{FF2B5EF4-FFF2-40B4-BE49-F238E27FC236}">
              <a16:creationId xmlns:a16="http://schemas.microsoft.com/office/drawing/2014/main" id="{0037136E-F07D-4869-BA4A-B9469D379D5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34" name="Text Box 34">
          <a:extLst>
            <a:ext uri="{FF2B5EF4-FFF2-40B4-BE49-F238E27FC236}">
              <a16:creationId xmlns:a16="http://schemas.microsoft.com/office/drawing/2014/main" id="{B7B961F9-A68D-417C-A1C8-FAF6C17062A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35" name="Text Box 35">
          <a:extLst>
            <a:ext uri="{FF2B5EF4-FFF2-40B4-BE49-F238E27FC236}">
              <a16:creationId xmlns:a16="http://schemas.microsoft.com/office/drawing/2014/main" id="{8ED5683D-A7C9-47B9-A01F-62F790AB04C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36" name="Text Box 36">
          <a:extLst>
            <a:ext uri="{FF2B5EF4-FFF2-40B4-BE49-F238E27FC236}">
              <a16:creationId xmlns:a16="http://schemas.microsoft.com/office/drawing/2014/main" id="{C8E8F5A4-BB62-4B53-8CD0-391A67EF4F3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37" name="Text Box 37">
          <a:extLst>
            <a:ext uri="{FF2B5EF4-FFF2-40B4-BE49-F238E27FC236}">
              <a16:creationId xmlns:a16="http://schemas.microsoft.com/office/drawing/2014/main" id="{8F7A0D0B-E42C-4EBC-B994-E91A29F1306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38" name="Text Box 38">
          <a:extLst>
            <a:ext uri="{FF2B5EF4-FFF2-40B4-BE49-F238E27FC236}">
              <a16:creationId xmlns:a16="http://schemas.microsoft.com/office/drawing/2014/main" id="{48977C7A-C084-4CAF-8B3F-AAD00C67B9C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39" name="Text Box 39">
          <a:extLst>
            <a:ext uri="{FF2B5EF4-FFF2-40B4-BE49-F238E27FC236}">
              <a16:creationId xmlns:a16="http://schemas.microsoft.com/office/drawing/2014/main" id="{7D55EE0E-2004-46A6-8B56-496F6964EF6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40" name="Text Box 40">
          <a:extLst>
            <a:ext uri="{FF2B5EF4-FFF2-40B4-BE49-F238E27FC236}">
              <a16:creationId xmlns:a16="http://schemas.microsoft.com/office/drawing/2014/main" id="{2BFE4B89-F498-44A1-8D70-7DAB5D542FC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41" name="Text Box 41">
          <a:extLst>
            <a:ext uri="{FF2B5EF4-FFF2-40B4-BE49-F238E27FC236}">
              <a16:creationId xmlns:a16="http://schemas.microsoft.com/office/drawing/2014/main" id="{0D8D31B1-1D92-4857-A9D4-43DEFF2D2D0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42" name="Text Box 42">
          <a:extLst>
            <a:ext uri="{FF2B5EF4-FFF2-40B4-BE49-F238E27FC236}">
              <a16:creationId xmlns:a16="http://schemas.microsoft.com/office/drawing/2014/main" id="{9589A7A2-DDB6-4D90-B5C1-E2E2A3FA4DA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43" name="Text Box 43">
          <a:extLst>
            <a:ext uri="{FF2B5EF4-FFF2-40B4-BE49-F238E27FC236}">
              <a16:creationId xmlns:a16="http://schemas.microsoft.com/office/drawing/2014/main" id="{CBDA5C92-E789-4DAF-95A4-D5054771D37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44" name="Text Box 44">
          <a:extLst>
            <a:ext uri="{FF2B5EF4-FFF2-40B4-BE49-F238E27FC236}">
              <a16:creationId xmlns:a16="http://schemas.microsoft.com/office/drawing/2014/main" id="{BB9F3F36-ED00-4B45-A32F-E44F2171A4B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45" name="Text Box 45">
          <a:extLst>
            <a:ext uri="{FF2B5EF4-FFF2-40B4-BE49-F238E27FC236}">
              <a16:creationId xmlns:a16="http://schemas.microsoft.com/office/drawing/2014/main" id="{B74B800C-BFAF-47CE-B1E9-B3150E6BBFB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46" name="Text Box 46">
          <a:extLst>
            <a:ext uri="{FF2B5EF4-FFF2-40B4-BE49-F238E27FC236}">
              <a16:creationId xmlns:a16="http://schemas.microsoft.com/office/drawing/2014/main" id="{3010020A-3CB2-4783-9207-0EDBE712D04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47" name="Text Box 47">
          <a:extLst>
            <a:ext uri="{FF2B5EF4-FFF2-40B4-BE49-F238E27FC236}">
              <a16:creationId xmlns:a16="http://schemas.microsoft.com/office/drawing/2014/main" id="{F9006D03-1CBA-40D9-9C8C-37DD1D00858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48" name="Text Box 49">
          <a:extLst>
            <a:ext uri="{FF2B5EF4-FFF2-40B4-BE49-F238E27FC236}">
              <a16:creationId xmlns:a16="http://schemas.microsoft.com/office/drawing/2014/main" id="{28210039-CC46-4AB3-B7DC-75EFDD501DC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49" name="Text Box 50">
          <a:extLst>
            <a:ext uri="{FF2B5EF4-FFF2-40B4-BE49-F238E27FC236}">
              <a16:creationId xmlns:a16="http://schemas.microsoft.com/office/drawing/2014/main" id="{90B679D9-0F32-4527-B0FA-B74C3EA1A07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50" name="Text Box 51">
          <a:extLst>
            <a:ext uri="{FF2B5EF4-FFF2-40B4-BE49-F238E27FC236}">
              <a16:creationId xmlns:a16="http://schemas.microsoft.com/office/drawing/2014/main" id="{E4C46C85-95F9-40B3-8501-630C9211AC1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51" name="Text Box 52">
          <a:extLst>
            <a:ext uri="{FF2B5EF4-FFF2-40B4-BE49-F238E27FC236}">
              <a16:creationId xmlns:a16="http://schemas.microsoft.com/office/drawing/2014/main" id="{1FF8E979-F418-47BA-89B7-988174ED528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52" name="Text Box 53">
          <a:extLst>
            <a:ext uri="{FF2B5EF4-FFF2-40B4-BE49-F238E27FC236}">
              <a16:creationId xmlns:a16="http://schemas.microsoft.com/office/drawing/2014/main" id="{C54F91C2-C9C5-423E-AC66-DE06649382E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53" name="Text Box 54">
          <a:extLst>
            <a:ext uri="{FF2B5EF4-FFF2-40B4-BE49-F238E27FC236}">
              <a16:creationId xmlns:a16="http://schemas.microsoft.com/office/drawing/2014/main" id="{8C9F5A12-6AC5-4DFC-A97B-7898509EAA6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54" name="Text Box 55">
          <a:extLst>
            <a:ext uri="{FF2B5EF4-FFF2-40B4-BE49-F238E27FC236}">
              <a16:creationId xmlns:a16="http://schemas.microsoft.com/office/drawing/2014/main" id="{88F901CB-0B50-4C4A-A304-7DAF8305FF5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55" name="Text Box 56">
          <a:extLst>
            <a:ext uri="{FF2B5EF4-FFF2-40B4-BE49-F238E27FC236}">
              <a16:creationId xmlns:a16="http://schemas.microsoft.com/office/drawing/2014/main" id="{E9C72087-026E-442E-B42E-46EC7FDBFC7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56" name="Text Box 57">
          <a:extLst>
            <a:ext uri="{FF2B5EF4-FFF2-40B4-BE49-F238E27FC236}">
              <a16:creationId xmlns:a16="http://schemas.microsoft.com/office/drawing/2014/main" id="{0674C98F-41B7-43A2-ACEE-22127942F43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57" name="Text Box 58">
          <a:extLst>
            <a:ext uri="{FF2B5EF4-FFF2-40B4-BE49-F238E27FC236}">
              <a16:creationId xmlns:a16="http://schemas.microsoft.com/office/drawing/2014/main" id="{27EBA8C2-F9AC-4D8C-AE2D-F1719BCFEC8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58" name="Text Box 59">
          <a:extLst>
            <a:ext uri="{FF2B5EF4-FFF2-40B4-BE49-F238E27FC236}">
              <a16:creationId xmlns:a16="http://schemas.microsoft.com/office/drawing/2014/main" id="{64832477-AAE7-40A4-AFD7-75C28AD8FAA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59" name="Text Box 60">
          <a:extLst>
            <a:ext uri="{FF2B5EF4-FFF2-40B4-BE49-F238E27FC236}">
              <a16:creationId xmlns:a16="http://schemas.microsoft.com/office/drawing/2014/main" id="{7BCF2373-88CB-4976-A1F7-981E3D9A693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60" name="Text Box 61">
          <a:extLst>
            <a:ext uri="{FF2B5EF4-FFF2-40B4-BE49-F238E27FC236}">
              <a16:creationId xmlns:a16="http://schemas.microsoft.com/office/drawing/2014/main" id="{FCF35954-1540-4EB7-A3D2-9D7EB8552B0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61" name="Text Box 62">
          <a:extLst>
            <a:ext uri="{FF2B5EF4-FFF2-40B4-BE49-F238E27FC236}">
              <a16:creationId xmlns:a16="http://schemas.microsoft.com/office/drawing/2014/main" id="{69905FCC-1232-4F77-8C9D-876A30D56C8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62" name="Text Box 63">
          <a:extLst>
            <a:ext uri="{FF2B5EF4-FFF2-40B4-BE49-F238E27FC236}">
              <a16:creationId xmlns:a16="http://schemas.microsoft.com/office/drawing/2014/main" id="{89DDE168-4979-4CBB-A274-2FC85BD7CD5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63" name="Text Box 64">
          <a:extLst>
            <a:ext uri="{FF2B5EF4-FFF2-40B4-BE49-F238E27FC236}">
              <a16:creationId xmlns:a16="http://schemas.microsoft.com/office/drawing/2014/main" id="{3A5634C6-EE43-433F-AF6A-6B236868160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64" name="Text Box 65">
          <a:extLst>
            <a:ext uri="{FF2B5EF4-FFF2-40B4-BE49-F238E27FC236}">
              <a16:creationId xmlns:a16="http://schemas.microsoft.com/office/drawing/2014/main" id="{C9C5404B-1EF7-4403-9360-C94CAECF995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65" name="Text Box 66">
          <a:extLst>
            <a:ext uri="{FF2B5EF4-FFF2-40B4-BE49-F238E27FC236}">
              <a16:creationId xmlns:a16="http://schemas.microsoft.com/office/drawing/2014/main" id="{CF3D96B2-9689-48D7-AA7C-BAC9384D3AD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66" name="Text Box 67">
          <a:extLst>
            <a:ext uri="{FF2B5EF4-FFF2-40B4-BE49-F238E27FC236}">
              <a16:creationId xmlns:a16="http://schemas.microsoft.com/office/drawing/2014/main" id="{F21E939F-518C-4091-B5EC-879C7A58A88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67" name="Text Box 68">
          <a:extLst>
            <a:ext uri="{FF2B5EF4-FFF2-40B4-BE49-F238E27FC236}">
              <a16:creationId xmlns:a16="http://schemas.microsoft.com/office/drawing/2014/main" id="{403E9B57-6CC8-4532-ADC9-0468EDDB18C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68" name="Text Box 69">
          <a:extLst>
            <a:ext uri="{FF2B5EF4-FFF2-40B4-BE49-F238E27FC236}">
              <a16:creationId xmlns:a16="http://schemas.microsoft.com/office/drawing/2014/main" id="{5B6A18AA-3E8C-4895-BFEC-EFCE3270120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69" name="Text Box 70">
          <a:extLst>
            <a:ext uri="{FF2B5EF4-FFF2-40B4-BE49-F238E27FC236}">
              <a16:creationId xmlns:a16="http://schemas.microsoft.com/office/drawing/2014/main" id="{ECD53273-B82F-4071-9C8F-0DB232CC913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70" name="Text Box 71">
          <a:extLst>
            <a:ext uri="{FF2B5EF4-FFF2-40B4-BE49-F238E27FC236}">
              <a16:creationId xmlns:a16="http://schemas.microsoft.com/office/drawing/2014/main" id="{EFF4E9DA-F8C3-45EF-B06A-9BF86707170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71" name="Text Box 72">
          <a:extLst>
            <a:ext uri="{FF2B5EF4-FFF2-40B4-BE49-F238E27FC236}">
              <a16:creationId xmlns:a16="http://schemas.microsoft.com/office/drawing/2014/main" id="{8BDB60E7-0E04-461A-953D-F921B6A7F7B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72" name="Text Box 73">
          <a:extLst>
            <a:ext uri="{FF2B5EF4-FFF2-40B4-BE49-F238E27FC236}">
              <a16:creationId xmlns:a16="http://schemas.microsoft.com/office/drawing/2014/main" id="{D5953402-3493-49B1-9501-C993CB6AE9A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73" name="Text Box 74">
          <a:extLst>
            <a:ext uri="{FF2B5EF4-FFF2-40B4-BE49-F238E27FC236}">
              <a16:creationId xmlns:a16="http://schemas.microsoft.com/office/drawing/2014/main" id="{0AC24C4E-4C36-491F-8FF6-A69BBFD9214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74" name="Text Box 75">
          <a:extLst>
            <a:ext uri="{FF2B5EF4-FFF2-40B4-BE49-F238E27FC236}">
              <a16:creationId xmlns:a16="http://schemas.microsoft.com/office/drawing/2014/main" id="{439899EF-91A1-4228-94AA-965ED37C4D9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75" name="Text Box 76">
          <a:extLst>
            <a:ext uri="{FF2B5EF4-FFF2-40B4-BE49-F238E27FC236}">
              <a16:creationId xmlns:a16="http://schemas.microsoft.com/office/drawing/2014/main" id="{4ED542E0-F0AF-4C6E-8538-8CBF24DD926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76" name="Text Box 77">
          <a:extLst>
            <a:ext uri="{FF2B5EF4-FFF2-40B4-BE49-F238E27FC236}">
              <a16:creationId xmlns:a16="http://schemas.microsoft.com/office/drawing/2014/main" id="{0D6615C6-1B48-47F5-8040-A5A6EB5E09B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77" name="Text Box 78">
          <a:extLst>
            <a:ext uri="{FF2B5EF4-FFF2-40B4-BE49-F238E27FC236}">
              <a16:creationId xmlns:a16="http://schemas.microsoft.com/office/drawing/2014/main" id="{28DA5D38-7F7B-4983-8F34-228DAAE2649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78" name="Text Box 79">
          <a:extLst>
            <a:ext uri="{FF2B5EF4-FFF2-40B4-BE49-F238E27FC236}">
              <a16:creationId xmlns:a16="http://schemas.microsoft.com/office/drawing/2014/main" id="{5172B162-C1CE-4898-9A43-95605A25698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79" name="Text Box 80">
          <a:extLst>
            <a:ext uri="{FF2B5EF4-FFF2-40B4-BE49-F238E27FC236}">
              <a16:creationId xmlns:a16="http://schemas.microsoft.com/office/drawing/2014/main" id="{A9B8B401-7D3C-48C3-B8C4-833729AF066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80" name="Text Box 81">
          <a:extLst>
            <a:ext uri="{FF2B5EF4-FFF2-40B4-BE49-F238E27FC236}">
              <a16:creationId xmlns:a16="http://schemas.microsoft.com/office/drawing/2014/main" id="{6B84B5CB-DABF-4E03-9289-0946D8BAF3E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81" name="Text Box 82">
          <a:extLst>
            <a:ext uri="{FF2B5EF4-FFF2-40B4-BE49-F238E27FC236}">
              <a16:creationId xmlns:a16="http://schemas.microsoft.com/office/drawing/2014/main" id="{58947419-3482-4E92-A783-F05CF0667C6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82" name="Text Box 83">
          <a:extLst>
            <a:ext uri="{FF2B5EF4-FFF2-40B4-BE49-F238E27FC236}">
              <a16:creationId xmlns:a16="http://schemas.microsoft.com/office/drawing/2014/main" id="{EA86F459-A178-42BB-A0D9-1302FA89B40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83" name="Text Box 84">
          <a:extLst>
            <a:ext uri="{FF2B5EF4-FFF2-40B4-BE49-F238E27FC236}">
              <a16:creationId xmlns:a16="http://schemas.microsoft.com/office/drawing/2014/main" id="{72776595-6402-4212-A43C-D57CE3FD07F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84" name="Text Box 85">
          <a:extLst>
            <a:ext uri="{FF2B5EF4-FFF2-40B4-BE49-F238E27FC236}">
              <a16:creationId xmlns:a16="http://schemas.microsoft.com/office/drawing/2014/main" id="{8E97299C-D216-41DE-B7C5-B7EDCAFB57F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85" name="Text Box 86">
          <a:extLst>
            <a:ext uri="{FF2B5EF4-FFF2-40B4-BE49-F238E27FC236}">
              <a16:creationId xmlns:a16="http://schemas.microsoft.com/office/drawing/2014/main" id="{3FBE3383-1DD8-4A45-8FFC-F93ED2BB555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86" name="Text Box 87">
          <a:extLst>
            <a:ext uri="{FF2B5EF4-FFF2-40B4-BE49-F238E27FC236}">
              <a16:creationId xmlns:a16="http://schemas.microsoft.com/office/drawing/2014/main" id="{781A6597-D7AD-4580-B234-3881BC29A71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87" name="Text Box 88">
          <a:extLst>
            <a:ext uri="{FF2B5EF4-FFF2-40B4-BE49-F238E27FC236}">
              <a16:creationId xmlns:a16="http://schemas.microsoft.com/office/drawing/2014/main" id="{779E5D45-CF16-4C24-AF80-19B61BC3F5C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88" name="Text Box 89">
          <a:extLst>
            <a:ext uri="{FF2B5EF4-FFF2-40B4-BE49-F238E27FC236}">
              <a16:creationId xmlns:a16="http://schemas.microsoft.com/office/drawing/2014/main" id="{D9273D18-DF24-423F-AAF2-B8E75263566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89" name="Text Box 90">
          <a:extLst>
            <a:ext uri="{FF2B5EF4-FFF2-40B4-BE49-F238E27FC236}">
              <a16:creationId xmlns:a16="http://schemas.microsoft.com/office/drawing/2014/main" id="{F3CF19E1-51FA-45CC-B67C-22041D25DDD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90" name="Text Box 91">
          <a:extLst>
            <a:ext uri="{FF2B5EF4-FFF2-40B4-BE49-F238E27FC236}">
              <a16:creationId xmlns:a16="http://schemas.microsoft.com/office/drawing/2014/main" id="{C27A9CE1-F710-4121-B759-C34078B9E93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91" name="Text Box 92">
          <a:extLst>
            <a:ext uri="{FF2B5EF4-FFF2-40B4-BE49-F238E27FC236}">
              <a16:creationId xmlns:a16="http://schemas.microsoft.com/office/drawing/2014/main" id="{56BA2824-2394-46C8-B4CF-71090534BEB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92" name="Text Box 26">
          <a:extLst>
            <a:ext uri="{FF2B5EF4-FFF2-40B4-BE49-F238E27FC236}">
              <a16:creationId xmlns:a16="http://schemas.microsoft.com/office/drawing/2014/main" id="{2188512E-51C2-4BA5-849B-94288E03A45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93" name="Text Box 27">
          <a:extLst>
            <a:ext uri="{FF2B5EF4-FFF2-40B4-BE49-F238E27FC236}">
              <a16:creationId xmlns:a16="http://schemas.microsoft.com/office/drawing/2014/main" id="{97AA4CCF-07A1-4787-8C1C-5D25E5E4814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94" name="Text Box 28">
          <a:extLst>
            <a:ext uri="{FF2B5EF4-FFF2-40B4-BE49-F238E27FC236}">
              <a16:creationId xmlns:a16="http://schemas.microsoft.com/office/drawing/2014/main" id="{859FED28-F7AF-419F-A41C-007BE242200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95" name="Text Box 29">
          <a:extLst>
            <a:ext uri="{FF2B5EF4-FFF2-40B4-BE49-F238E27FC236}">
              <a16:creationId xmlns:a16="http://schemas.microsoft.com/office/drawing/2014/main" id="{138CD7A8-41EB-4C51-BFFD-5073BD6370B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96" name="Text Box 30">
          <a:extLst>
            <a:ext uri="{FF2B5EF4-FFF2-40B4-BE49-F238E27FC236}">
              <a16:creationId xmlns:a16="http://schemas.microsoft.com/office/drawing/2014/main" id="{525C2D42-EB87-4E5A-96CB-D0515D008D7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97" name="Text Box 31">
          <a:extLst>
            <a:ext uri="{FF2B5EF4-FFF2-40B4-BE49-F238E27FC236}">
              <a16:creationId xmlns:a16="http://schemas.microsoft.com/office/drawing/2014/main" id="{38B52071-2A4F-46D2-B275-B8B7643D569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98" name="Text Box 32">
          <a:extLst>
            <a:ext uri="{FF2B5EF4-FFF2-40B4-BE49-F238E27FC236}">
              <a16:creationId xmlns:a16="http://schemas.microsoft.com/office/drawing/2014/main" id="{5BD9C3B1-44AF-474D-BE83-EB428948A28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999" name="Text Box 33">
          <a:extLst>
            <a:ext uri="{FF2B5EF4-FFF2-40B4-BE49-F238E27FC236}">
              <a16:creationId xmlns:a16="http://schemas.microsoft.com/office/drawing/2014/main" id="{B16F8E29-2DF3-4783-B4D7-9D1D20A6B03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00" name="Text Box 34">
          <a:extLst>
            <a:ext uri="{FF2B5EF4-FFF2-40B4-BE49-F238E27FC236}">
              <a16:creationId xmlns:a16="http://schemas.microsoft.com/office/drawing/2014/main" id="{2B25F572-17F3-43FE-B018-D5D47603FBC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01" name="Text Box 35">
          <a:extLst>
            <a:ext uri="{FF2B5EF4-FFF2-40B4-BE49-F238E27FC236}">
              <a16:creationId xmlns:a16="http://schemas.microsoft.com/office/drawing/2014/main" id="{BD7E7990-21DB-4E6B-A4DD-BBB491970F0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02" name="Text Box 36">
          <a:extLst>
            <a:ext uri="{FF2B5EF4-FFF2-40B4-BE49-F238E27FC236}">
              <a16:creationId xmlns:a16="http://schemas.microsoft.com/office/drawing/2014/main" id="{4D5CA0D4-D5DC-4CF9-B10C-3A5AEA15F83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03" name="Text Box 37">
          <a:extLst>
            <a:ext uri="{FF2B5EF4-FFF2-40B4-BE49-F238E27FC236}">
              <a16:creationId xmlns:a16="http://schemas.microsoft.com/office/drawing/2014/main" id="{471048B6-FDA0-4174-98C8-E7DB5A1454F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04" name="Text Box 38">
          <a:extLst>
            <a:ext uri="{FF2B5EF4-FFF2-40B4-BE49-F238E27FC236}">
              <a16:creationId xmlns:a16="http://schemas.microsoft.com/office/drawing/2014/main" id="{B5442F18-6504-4FAE-B770-44A6F8BEFCE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05" name="Text Box 39">
          <a:extLst>
            <a:ext uri="{FF2B5EF4-FFF2-40B4-BE49-F238E27FC236}">
              <a16:creationId xmlns:a16="http://schemas.microsoft.com/office/drawing/2014/main" id="{F42830F8-6A8E-43D3-B5F1-F85042BE0E5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06" name="Text Box 40">
          <a:extLst>
            <a:ext uri="{FF2B5EF4-FFF2-40B4-BE49-F238E27FC236}">
              <a16:creationId xmlns:a16="http://schemas.microsoft.com/office/drawing/2014/main" id="{75BA3A07-D4EE-4FBB-97B3-DD1E30FD3BA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07" name="Text Box 41">
          <a:extLst>
            <a:ext uri="{FF2B5EF4-FFF2-40B4-BE49-F238E27FC236}">
              <a16:creationId xmlns:a16="http://schemas.microsoft.com/office/drawing/2014/main" id="{C0252BE2-65F6-4B11-AFDD-02B5991987D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08" name="Text Box 42">
          <a:extLst>
            <a:ext uri="{FF2B5EF4-FFF2-40B4-BE49-F238E27FC236}">
              <a16:creationId xmlns:a16="http://schemas.microsoft.com/office/drawing/2014/main" id="{EFA90F2A-2E7D-4F96-AE2D-7E3B28F2F26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09" name="Text Box 43">
          <a:extLst>
            <a:ext uri="{FF2B5EF4-FFF2-40B4-BE49-F238E27FC236}">
              <a16:creationId xmlns:a16="http://schemas.microsoft.com/office/drawing/2014/main" id="{92C414E9-9EF1-47E5-83F8-EE2B3C07C29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10" name="Text Box 44">
          <a:extLst>
            <a:ext uri="{FF2B5EF4-FFF2-40B4-BE49-F238E27FC236}">
              <a16:creationId xmlns:a16="http://schemas.microsoft.com/office/drawing/2014/main" id="{5A6B7A0F-DD40-4116-A257-E8ACD46133F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11" name="Text Box 45">
          <a:extLst>
            <a:ext uri="{FF2B5EF4-FFF2-40B4-BE49-F238E27FC236}">
              <a16:creationId xmlns:a16="http://schemas.microsoft.com/office/drawing/2014/main" id="{4508EE27-BAA0-443C-BAB9-FBE6861EA07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12" name="Text Box 46">
          <a:extLst>
            <a:ext uri="{FF2B5EF4-FFF2-40B4-BE49-F238E27FC236}">
              <a16:creationId xmlns:a16="http://schemas.microsoft.com/office/drawing/2014/main" id="{A2FAAD69-0066-4A70-8799-E3660D57FDF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13" name="Text Box 47">
          <a:extLst>
            <a:ext uri="{FF2B5EF4-FFF2-40B4-BE49-F238E27FC236}">
              <a16:creationId xmlns:a16="http://schemas.microsoft.com/office/drawing/2014/main" id="{29471718-7B70-4436-AAD5-891D964B63B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14" name="Text Box 49">
          <a:extLst>
            <a:ext uri="{FF2B5EF4-FFF2-40B4-BE49-F238E27FC236}">
              <a16:creationId xmlns:a16="http://schemas.microsoft.com/office/drawing/2014/main" id="{EA618F00-C452-4831-BD2A-C52B47AB3EA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15" name="Text Box 50">
          <a:extLst>
            <a:ext uri="{FF2B5EF4-FFF2-40B4-BE49-F238E27FC236}">
              <a16:creationId xmlns:a16="http://schemas.microsoft.com/office/drawing/2014/main" id="{9014A122-323F-43CE-B8E4-78712734E11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16" name="Text Box 51">
          <a:extLst>
            <a:ext uri="{FF2B5EF4-FFF2-40B4-BE49-F238E27FC236}">
              <a16:creationId xmlns:a16="http://schemas.microsoft.com/office/drawing/2014/main" id="{4619FA9A-6AE4-49E0-9E6D-30A72916EA0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17" name="Text Box 52">
          <a:extLst>
            <a:ext uri="{FF2B5EF4-FFF2-40B4-BE49-F238E27FC236}">
              <a16:creationId xmlns:a16="http://schemas.microsoft.com/office/drawing/2014/main" id="{5EA8D31D-69D7-4437-9BA6-06FE90EBE8E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18" name="Text Box 53">
          <a:extLst>
            <a:ext uri="{FF2B5EF4-FFF2-40B4-BE49-F238E27FC236}">
              <a16:creationId xmlns:a16="http://schemas.microsoft.com/office/drawing/2014/main" id="{A88B6153-0EBE-4A9C-BEDC-D4913E7DF15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19" name="Text Box 54">
          <a:extLst>
            <a:ext uri="{FF2B5EF4-FFF2-40B4-BE49-F238E27FC236}">
              <a16:creationId xmlns:a16="http://schemas.microsoft.com/office/drawing/2014/main" id="{5A83B07F-66B2-4D14-834C-B8AE6CEFCB5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20" name="Text Box 55">
          <a:extLst>
            <a:ext uri="{FF2B5EF4-FFF2-40B4-BE49-F238E27FC236}">
              <a16:creationId xmlns:a16="http://schemas.microsoft.com/office/drawing/2014/main" id="{3F2AD17B-6C2A-4C57-B7ED-17406B2567D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21" name="Text Box 56">
          <a:extLst>
            <a:ext uri="{FF2B5EF4-FFF2-40B4-BE49-F238E27FC236}">
              <a16:creationId xmlns:a16="http://schemas.microsoft.com/office/drawing/2014/main" id="{2DD6B669-92CB-4F2B-B420-6C94760A678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22" name="Text Box 57">
          <a:extLst>
            <a:ext uri="{FF2B5EF4-FFF2-40B4-BE49-F238E27FC236}">
              <a16:creationId xmlns:a16="http://schemas.microsoft.com/office/drawing/2014/main" id="{5AFB8428-B6EF-45E4-8D20-17259828CAD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23" name="Text Box 58">
          <a:extLst>
            <a:ext uri="{FF2B5EF4-FFF2-40B4-BE49-F238E27FC236}">
              <a16:creationId xmlns:a16="http://schemas.microsoft.com/office/drawing/2014/main" id="{A41C96C3-86B2-460D-9466-8C6A889E4A9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24" name="Text Box 59">
          <a:extLst>
            <a:ext uri="{FF2B5EF4-FFF2-40B4-BE49-F238E27FC236}">
              <a16:creationId xmlns:a16="http://schemas.microsoft.com/office/drawing/2014/main" id="{F16E329D-6C6E-4B6E-BE90-D55B6B176F9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25" name="Text Box 60">
          <a:extLst>
            <a:ext uri="{FF2B5EF4-FFF2-40B4-BE49-F238E27FC236}">
              <a16:creationId xmlns:a16="http://schemas.microsoft.com/office/drawing/2014/main" id="{1303641E-2B36-41B1-8993-7684B41F43C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26" name="Text Box 61">
          <a:extLst>
            <a:ext uri="{FF2B5EF4-FFF2-40B4-BE49-F238E27FC236}">
              <a16:creationId xmlns:a16="http://schemas.microsoft.com/office/drawing/2014/main" id="{745A972F-1488-4261-9177-A69ABDEC842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27" name="Text Box 62">
          <a:extLst>
            <a:ext uri="{FF2B5EF4-FFF2-40B4-BE49-F238E27FC236}">
              <a16:creationId xmlns:a16="http://schemas.microsoft.com/office/drawing/2014/main" id="{487905CF-C12B-47B2-B198-BC86ED5E65C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28" name="Text Box 63">
          <a:extLst>
            <a:ext uri="{FF2B5EF4-FFF2-40B4-BE49-F238E27FC236}">
              <a16:creationId xmlns:a16="http://schemas.microsoft.com/office/drawing/2014/main" id="{09CBC315-AE83-4ED6-B208-4B6335BC1D8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29" name="Text Box 64">
          <a:extLst>
            <a:ext uri="{FF2B5EF4-FFF2-40B4-BE49-F238E27FC236}">
              <a16:creationId xmlns:a16="http://schemas.microsoft.com/office/drawing/2014/main" id="{D7701A81-5DC8-46DA-9EB5-863165293B5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30" name="Text Box 65">
          <a:extLst>
            <a:ext uri="{FF2B5EF4-FFF2-40B4-BE49-F238E27FC236}">
              <a16:creationId xmlns:a16="http://schemas.microsoft.com/office/drawing/2014/main" id="{487640CB-DDC1-4556-B8E7-5E25FAAF5D6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31" name="Text Box 66">
          <a:extLst>
            <a:ext uri="{FF2B5EF4-FFF2-40B4-BE49-F238E27FC236}">
              <a16:creationId xmlns:a16="http://schemas.microsoft.com/office/drawing/2014/main" id="{FFCC1D8D-054F-4E4F-A5D1-CE2B5E84FF9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32" name="Text Box 67">
          <a:extLst>
            <a:ext uri="{FF2B5EF4-FFF2-40B4-BE49-F238E27FC236}">
              <a16:creationId xmlns:a16="http://schemas.microsoft.com/office/drawing/2014/main" id="{B072536A-CC71-4539-99FB-CE10E7AF33E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33" name="Text Box 68">
          <a:extLst>
            <a:ext uri="{FF2B5EF4-FFF2-40B4-BE49-F238E27FC236}">
              <a16:creationId xmlns:a16="http://schemas.microsoft.com/office/drawing/2014/main" id="{ECAFD22B-8665-4C8D-A590-07EDACEA94E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34" name="Text Box 69">
          <a:extLst>
            <a:ext uri="{FF2B5EF4-FFF2-40B4-BE49-F238E27FC236}">
              <a16:creationId xmlns:a16="http://schemas.microsoft.com/office/drawing/2014/main" id="{45313218-93F5-494C-8AD1-E123CB45018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35" name="Text Box 70">
          <a:extLst>
            <a:ext uri="{FF2B5EF4-FFF2-40B4-BE49-F238E27FC236}">
              <a16:creationId xmlns:a16="http://schemas.microsoft.com/office/drawing/2014/main" id="{25A4AABD-B03A-4ED9-A5DB-78D51AFE531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36" name="Text Box 71">
          <a:extLst>
            <a:ext uri="{FF2B5EF4-FFF2-40B4-BE49-F238E27FC236}">
              <a16:creationId xmlns:a16="http://schemas.microsoft.com/office/drawing/2014/main" id="{303C555D-C748-45CA-BCFF-F026EE2712E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37" name="Text Box 72">
          <a:extLst>
            <a:ext uri="{FF2B5EF4-FFF2-40B4-BE49-F238E27FC236}">
              <a16:creationId xmlns:a16="http://schemas.microsoft.com/office/drawing/2014/main" id="{9C8EE336-6F17-44C1-A0DE-5CF3394AC8F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38" name="Text Box 73">
          <a:extLst>
            <a:ext uri="{FF2B5EF4-FFF2-40B4-BE49-F238E27FC236}">
              <a16:creationId xmlns:a16="http://schemas.microsoft.com/office/drawing/2014/main" id="{F3E4FB08-DDEE-4233-B444-E310AA9C5CE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39" name="Text Box 74">
          <a:extLst>
            <a:ext uri="{FF2B5EF4-FFF2-40B4-BE49-F238E27FC236}">
              <a16:creationId xmlns:a16="http://schemas.microsoft.com/office/drawing/2014/main" id="{DDD347C6-0D99-4FE2-A152-E26DD63382E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40" name="Text Box 75">
          <a:extLst>
            <a:ext uri="{FF2B5EF4-FFF2-40B4-BE49-F238E27FC236}">
              <a16:creationId xmlns:a16="http://schemas.microsoft.com/office/drawing/2014/main" id="{1A23810E-48E0-466B-82E5-4EDA16305AC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41" name="Text Box 76">
          <a:extLst>
            <a:ext uri="{FF2B5EF4-FFF2-40B4-BE49-F238E27FC236}">
              <a16:creationId xmlns:a16="http://schemas.microsoft.com/office/drawing/2014/main" id="{38E3F08A-58D0-4BC9-9826-F7BB28A69DD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42" name="Text Box 77">
          <a:extLst>
            <a:ext uri="{FF2B5EF4-FFF2-40B4-BE49-F238E27FC236}">
              <a16:creationId xmlns:a16="http://schemas.microsoft.com/office/drawing/2014/main" id="{15485375-B1D0-44BB-A59F-AC3210C8FA4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43" name="Text Box 78">
          <a:extLst>
            <a:ext uri="{FF2B5EF4-FFF2-40B4-BE49-F238E27FC236}">
              <a16:creationId xmlns:a16="http://schemas.microsoft.com/office/drawing/2014/main" id="{E1F2A015-57E3-4159-886B-F50B87BE8C2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44" name="Text Box 79">
          <a:extLst>
            <a:ext uri="{FF2B5EF4-FFF2-40B4-BE49-F238E27FC236}">
              <a16:creationId xmlns:a16="http://schemas.microsoft.com/office/drawing/2014/main" id="{3D4AD397-BDB3-4721-B730-41D3580D94B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45" name="Text Box 80">
          <a:extLst>
            <a:ext uri="{FF2B5EF4-FFF2-40B4-BE49-F238E27FC236}">
              <a16:creationId xmlns:a16="http://schemas.microsoft.com/office/drawing/2014/main" id="{28748C0B-2CEE-4A86-BF7D-DBB76C81CE0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46" name="Text Box 81">
          <a:extLst>
            <a:ext uri="{FF2B5EF4-FFF2-40B4-BE49-F238E27FC236}">
              <a16:creationId xmlns:a16="http://schemas.microsoft.com/office/drawing/2014/main" id="{9D144ECC-A84D-4C64-8D48-46AE810B5CF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47" name="Text Box 82">
          <a:extLst>
            <a:ext uri="{FF2B5EF4-FFF2-40B4-BE49-F238E27FC236}">
              <a16:creationId xmlns:a16="http://schemas.microsoft.com/office/drawing/2014/main" id="{15CE4645-04DD-42C4-A997-F0ED490C3A8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48" name="Text Box 83">
          <a:extLst>
            <a:ext uri="{FF2B5EF4-FFF2-40B4-BE49-F238E27FC236}">
              <a16:creationId xmlns:a16="http://schemas.microsoft.com/office/drawing/2014/main" id="{1B70A92D-AD82-4C06-B0F8-30CF57CB359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49" name="Text Box 84">
          <a:extLst>
            <a:ext uri="{FF2B5EF4-FFF2-40B4-BE49-F238E27FC236}">
              <a16:creationId xmlns:a16="http://schemas.microsoft.com/office/drawing/2014/main" id="{EF7B6952-5143-455C-9C07-871AE71D363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50" name="Text Box 85">
          <a:extLst>
            <a:ext uri="{FF2B5EF4-FFF2-40B4-BE49-F238E27FC236}">
              <a16:creationId xmlns:a16="http://schemas.microsoft.com/office/drawing/2014/main" id="{7DD8F6BA-34E2-488E-B47A-233CF09DCBC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51" name="Text Box 86">
          <a:extLst>
            <a:ext uri="{FF2B5EF4-FFF2-40B4-BE49-F238E27FC236}">
              <a16:creationId xmlns:a16="http://schemas.microsoft.com/office/drawing/2014/main" id="{58550E9F-99E2-4D9D-958B-FE9202D7BB3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52" name="Text Box 87">
          <a:extLst>
            <a:ext uri="{FF2B5EF4-FFF2-40B4-BE49-F238E27FC236}">
              <a16:creationId xmlns:a16="http://schemas.microsoft.com/office/drawing/2014/main" id="{6AFCCCB8-5FC3-4E35-9EC4-C5A707AD33A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53" name="Text Box 88">
          <a:extLst>
            <a:ext uri="{FF2B5EF4-FFF2-40B4-BE49-F238E27FC236}">
              <a16:creationId xmlns:a16="http://schemas.microsoft.com/office/drawing/2014/main" id="{FA9F2856-B662-4D78-9E1E-B06D48B884D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54" name="Text Box 89">
          <a:extLst>
            <a:ext uri="{FF2B5EF4-FFF2-40B4-BE49-F238E27FC236}">
              <a16:creationId xmlns:a16="http://schemas.microsoft.com/office/drawing/2014/main" id="{09D42927-DF9D-4B5D-A0C6-2FDF09D2802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55" name="Text Box 90">
          <a:extLst>
            <a:ext uri="{FF2B5EF4-FFF2-40B4-BE49-F238E27FC236}">
              <a16:creationId xmlns:a16="http://schemas.microsoft.com/office/drawing/2014/main" id="{426ECA2D-F47D-4584-A698-4BDD8115613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56" name="Text Box 91">
          <a:extLst>
            <a:ext uri="{FF2B5EF4-FFF2-40B4-BE49-F238E27FC236}">
              <a16:creationId xmlns:a16="http://schemas.microsoft.com/office/drawing/2014/main" id="{F4939C39-2BC9-4D5B-A6BB-21CD0EA57EB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57" name="Text Box 92">
          <a:extLst>
            <a:ext uri="{FF2B5EF4-FFF2-40B4-BE49-F238E27FC236}">
              <a16:creationId xmlns:a16="http://schemas.microsoft.com/office/drawing/2014/main" id="{C27CEDC9-1AC0-4F01-BE22-348983F7249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58" name="Text Box 26">
          <a:extLst>
            <a:ext uri="{FF2B5EF4-FFF2-40B4-BE49-F238E27FC236}">
              <a16:creationId xmlns:a16="http://schemas.microsoft.com/office/drawing/2014/main" id="{71C5467C-BEA7-4E6B-BDFF-F2132BFDA7E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59" name="Text Box 27">
          <a:extLst>
            <a:ext uri="{FF2B5EF4-FFF2-40B4-BE49-F238E27FC236}">
              <a16:creationId xmlns:a16="http://schemas.microsoft.com/office/drawing/2014/main" id="{422B11B0-BD1B-4B39-A321-6C6D2464DE4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60" name="Text Box 28">
          <a:extLst>
            <a:ext uri="{FF2B5EF4-FFF2-40B4-BE49-F238E27FC236}">
              <a16:creationId xmlns:a16="http://schemas.microsoft.com/office/drawing/2014/main" id="{96B44F6D-D542-4027-B915-A8FA0B1DBF4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61" name="Text Box 29">
          <a:extLst>
            <a:ext uri="{FF2B5EF4-FFF2-40B4-BE49-F238E27FC236}">
              <a16:creationId xmlns:a16="http://schemas.microsoft.com/office/drawing/2014/main" id="{7BEEC001-1DC9-4E38-B0FC-71F6CA8D7B3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62" name="Text Box 30">
          <a:extLst>
            <a:ext uri="{FF2B5EF4-FFF2-40B4-BE49-F238E27FC236}">
              <a16:creationId xmlns:a16="http://schemas.microsoft.com/office/drawing/2014/main" id="{119C7923-D995-4F80-82A0-098B3BA9020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63" name="Text Box 31">
          <a:extLst>
            <a:ext uri="{FF2B5EF4-FFF2-40B4-BE49-F238E27FC236}">
              <a16:creationId xmlns:a16="http://schemas.microsoft.com/office/drawing/2014/main" id="{66F2D57E-A9FE-473B-8F9E-7C0A4FA3228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64" name="Text Box 32">
          <a:extLst>
            <a:ext uri="{FF2B5EF4-FFF2-40B4-BE49-F238E27FC236}">
              <a16:creationId xmlns:a16="http://schemas.microsoft.com/office/drawing/2014/main" id="{0A2FBAEE-4084-4818-A52C-33B78DD151F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65" name="Text Box 33">
          <a:extLst>
            <a:ext uri="{FF2B5EF4-FFF2-40B4-BE49-F238E27FC236}">
              <a16:creationId xmlns:a16="http://schemas.microsoft.com/office/drawing/2014/main" id="{F9CF9877-AB65-4595-8BE0-E0EDEBC9A6B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66" name="Text Box 34">
          <a:extLst>
            <a:ext uri="{FF2B5EF4-FFF2-40B4-BE49-F238E27FC236}">
              <a16:creationId xmlns:a16="http://schemas.microsoft.com/office/drawing/2014/main" id="{DB31DA96-4536-4118-819E-C870656E023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67" name="Text Box 35">
          <a:extLst>
            <a:ext uri="{FF2B5EF4-FFF2-40B4-BE49-F238E27FC236}">
              <a16:creationId xmlns:a16="http://schemas.microsoft.com/office/drawing/2014/main" id="{E137D588-16BD-4E06-A96B-6D955088F3D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68" name="Text Box 36">
          <a:extLst>
            <a:ext uri="{FF2B5EF4-FFF2-40B4-BE49-F238E27FC236}">
              <a16:creationId xmlns:a16="http://schemas.microsoft.com/office/drawing/2014/main" id="{B9F4A6C1-0794-4EE1-9888-9510E1C05AA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69" name="Text Box 37">
          <a:extLst>
            <a:ext uri="{FF2B5EF4-FFF2-40B4-BE49-F238E27FC236}">
              <a16:creationId xmlns:a16="http://schemas.microsoft.com/office/drawing/2014/main" id="{AE1AB87A-AAEB-4246-908C-9551BD8460F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70" name="Text Box 38">
          <a:extLst>
            <a:ext uri="{FF2B5EF4-FFF2-40B4-BE49-F238E27FC236}">
              <a16:creationId xmlns:a16="http://schemas.microsoft.com/office/drawing/2014/main" id="{0EA4403B-37A7-48CB-B4B8-830B0FEBC44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71" name="Text Box 39">
          <a:extLst>
            <a:ext uri="{FF2B5EF4-FFF2-40B4-BE49-F238E27FC236}">
              <a16:creationId xmlns:a16="http://schemas.microsoft.com/office/drawing/2014/main" id="{0C455F64-E235-4318-9B77-6615A6FF237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72" name="Text Box 40">
          <a:extLst>
            <a:ext uri="{FF2B5EF4-FFF2-40B4-BE49-F238E27FC236}">
              <a16:creationId xmlns:a16="http://schemas.microsoft.com/office/drawing/2014/main" id="{75FB875D-FF9F-443B-AE7B-2FDDEF64191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73" name="Text Box 41">
          <a:extLst>
            <a:ext uri="{FF2B5EF4-FFF2-40B4-BE49-F238E27FC236}">
              <a16:creationId xmlns:a16="http://schemas.microsoft.com/office/drawing/2014/main" id="{717CC882-CDD2-4976-BFF5-F209AC17E5C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74" name="Text Box 42">
          <a:extLst>
            <a:ext uri="{FF2B5EF4-FFF2-40B4-BE49-F238E27FC236}">
              <a16:creationId xmlns:a16="http://schemas.microsoft.com/office/drawing/2014/main" id="{65A272DB-64EF-43F4-97EB-7C1D3F01B86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75" name="Text Box 43">
          <a:extLst>
            <a:ext uri="{FF2B5EF4-FFF2-40B4-BE49-F238E27FC236}">
              <a16:creationId xmlns:a16="http://schemas.microsoft.com/office/drawing/2014/main" id="{4EB6FAD9-FA0F-4B30-8E90-6D701348901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76" name="Text Box 44">
          <a:extLst>
            <a:ext uri="{FF2B5EF4-FFF2-40B4-BE49-F238E27FC236}">
              <a16:creationId xmlns:a16="http://schemas.microsoft.com/office/drawing/2014/main" id="{C40348D9-48A5-4CB5-8307-111D43CB4D7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77" name="Text Box 45">
          <a:extLst>
            <a:ext uri="{FF2B5EF4-FFF2-40B4-BE49-F238E27FC236}">
              <a16:creationId xmlns:a16="http://schemas.microsoft.com/office/drawing/2014/main" id="{D421ECAE-729C-4F55-B8A8-5AE29089056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78" name="Text Box 46">
          <a:extLst>
            <a:ext uri="{FF2B5EF4-FFF2-40B4-BE49-F238E27FC236}">
              <a16:creationId xmlns:a16="http://schemas.microsoft.com/office/drawing/2014/main" id="{43BE48F4-2F1E-4F23-9082-371310869B7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79" name="Text Box 47">
          <a:extLst>
            <a:ext uri="{FF2B5EF4-FFF2-40B4-BE49-F238E27FC236}">
              <a16:creationId xmlns:a16="http://schemas.microsoft.com/office/drawing/2014/main" id="{CAAB6AE4-FE5F-4327-95D8-646C40A4613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80" name="Text Box 49">
          <a:extLst>
            <a:ext uri="{FF2B5EF4-FFF2-40B4-BE49-F238E27FC236}">
              <a16:creationId xmlns:a16="http://schemas.microsoft.com/office/drawing/2014/main" id="{50064A0C-B1F6-4B97-97A0-0F7C70CBCB6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81" name="Text Box 50">
          <a:extLst>
            <a:ext uri="{FF2B5EF4-FFF2-40B4-BE49-F238E27FC236}">
              <a16:creationId xmlns:a16="http://schemas.microsoft.com/office/drawing/2014/main" id="{759B9458-CD21-4726-8475-2E46708F5AD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82" name="Text Box 51">
          <a:extLst>
            <a:ext uri="{FF2B5EF4-FFF2-40B4-BE49-F238E27FC236}">
              <a16:creationId xmlns:a16="http://schemas.microsoft.com/office/drawing/2014/main" id="{34ACC12D-0F57-43A4-BB21-5724E1F79DF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83" name="Text Box 52">
          <a:extLst>
            <a:ext uri="{FF2B5EF4-FFF2-40B4-BE49-F238E27FC236}">
              <a16:creationId xmlns:a16="http://schemas.microsoft.com/office/drawing/2014/main" id="{E8B2E2D4-D763-4E95-8A1E-2D1300572FB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84" name="Text Box 53">
          <a:extLst>
            <a:ext uri="{FF2B5EF4-FFF2-40B4-BE49-F238E27FC236}">
              <a16:creationId xmlns:a16="http://schemas.microsoft.com/office/drawing/2014/main" id="{C896437A-77CC-44B6-A0D7-AE165B85197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85" name="Text Box 54">
          <a:extLst>
            <a:ext uri="{FF2B5EF4-FFF2-40B4-BE49-F238E27FC236}">
              <a16:creationId xmlns:a16="http://schemas.microsoft.com/office/drawing/2014/main" id="{94602E8D-DD64-4354-9A2B-FE015E177E3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86" name="Text Box 55">
          <a:extLst>
            <a:ext uri="{FF2B5EF4-FFF2-40B4-BE49-F238E27FC236}">
              <a16:creationId xmlns:a16="http://schemas.microsoft.com/office/drawing/2014/main" id="{0E4E986D-883B-40ED-9C5D-DEEE5533A3F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87" name="Text Box 56">
          <a:extLst>
            <a:ext uri="{FF2B5EF4-FFF2-40B4-BE49-F238E27FC236}">
              <a16:creationId xmlns:a16="http://schemas.microsoft.com/office/drawing/2014/main" id="{968358DC-A66D-4A5B-B240-A1DA9E3A96B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88" name="Text Box 57">
          <a:extLst>
            <a:ext uri="{FF2B5EF4-FFF2-40B4-BE49-F238E27FC236}">
              <a16:creationId xmlns:a16="http://schemas.microsoft.com/office/drawing/2014/main" id="{A545382B-291B-4F43-81FD-5DD28DD4081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89" name="Text Box 58">
          <a:extLst>
            <a:ext uri="{FF2B5EF4-FFF2-40B4-BE49-F238E27FC236}">
              <a16:creationId xmlns:a16="http://schemas.microsoft.com/office/drawing/2014/main" id="{42401791-6476-4644-8490-46002980A48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90" name="Text Box 59">
          <a:extLst>
            <a:ext uri="{FF2B5EF4-FFF2-40B4-BE49-F238E27FC236}">
              <a16:creationId xmlns:a16="http://schemas.microsoft.com/office/drawing/2014/main" id="{8A73D993-BAF6-471A-B670-139B3C47C26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91" name="Text Box 60">
          <a:extLst>
            <a:ext uri="{FF2B5EF4-FFF2-40B4-BE49-F238E27FC236}">
              <a16:creationId xmlns:a16="http://schemas.microsoft.com/office/drawing/2014/main" id="{336660D5-9DD7-4AB1-83DD-04BC2C369C5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92" name="Text Box 61">
          <a:extLst>
            <a:ext uri="{FF2B5EF4-FFF2-40B4-BE49-F238E27FC236}">
              <a16:creationId xmlns:a16="http://schemas.microsoft.com/office/drawing/2014/main" id="{6E8711A2-35BD-4DE4-9974-1FB30DA72A6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93" name="Text Box 62">
          <a:extLst>
            <a:ext uri="{FF2B5EF4-FFF2-40B4-BE49-F238E27FC236}">
              <a16:creationId xmlns:a16="http://schemas.microsoft.com/office/drawing/2014/main" id="{E271E92B-3727-4DB7-9826-97F6475502C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94" name="Text Box 63">
          <a:extLst>
            <a:ext uri="{FF2B5EF4-FFF2-40B4-BE49-F238E27FC236}">
              <a16:creationId xmlns:a16="http://schemas.microsoft.com/office/drawing/2014/main" id="{D13DC6A2-254C-4FD9-8A8E-11656E81A37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95" name="Text Box 64">
          <a:extLst>
            <a:ext uri="{FF2B5EF4-FFF2-40B4-BE49-F238E27FC236}">
              <a16:creationId xmlns:a16="http://schemas.microsoft.com/office/drawing/2014/main" id="{8F0AC5B4-BF0E-4542-93E8-F6FDE52C59F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96" name="Text Box 65">
          <a:extLst>
            <a:ext uri="{FF2B5EF4-FFF2-40B4-BE49-F238E27FC236}">
              <a16:creationId xmlns:a16="http://schemas.microsoft.com/office/drawing/2014/main" id="{FAE37499-A88C-4EC1-9890-A3B3EA080BD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97" name="Text Box 66">
          <a:extLst>
            <a:ext uri="{FF2B5EF4-FFF2-40B4-BE49-F238E27FC236}">
              <a16:creationId xmlns:a16="http://schemas.microsoft.com/office/drawing/2014/main" id="{EBC290A1-6991-48BF-AFBA-63C7D8315D3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98" name="Text Box 67">
          <a:extLst>
            <a:ext uri="{FF2B5EF4-FFF2-40B4-BE49-F238E27FC236}">
              <a16:creationId xmlns:a16="http://schemas.microsoft.com/office/drawing/2014/main" id="{18E075C5-F7E5-4246-BB68-77E0ED2FA34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099" name="Text Box 68">
          <a:extLst>
            <a:ext uri="{FF2B5EF4-FFF2-40B4-BE49-F238E27FC236}">
              <a16:creationId xmlns:a16="http://schemas.microsoft.com/office/drawing/2014/main" id="{B5C39C5F-A275-46E1-B5E8-6B1E123937E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00" name="Text Box 69">
          <a:extLst>
            <a:ext uri="{FF2B5EF4-FFF2-40B4-BE49-F238E27FC236}">
              <a16:creationId xmlns:a16="http://schemas.microsoft.com/office/drawing/2014/main" id="{0CBF1CD1-B7DD-4CE0-AA52-DB35C473701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01" name="Text Box 70">
          <a:extLst>
            <a:ext uri="{FF2B5EF4-FFF2-40B4-BE49-F238E27FC236}">
              <a16:creationId xmlns:a16="http://schemas.microsoft.com/office/drawing/2014/main" id="{3CF420B2-0576-4E1A-A5A5-676345E1390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02" name="Text Box 71">
          <a:extLst>
            <a:ext uri="{FF2B5EF4-FFF2-40B4-BE49-F238E27FC236}">
              <a16:creationId xmlns:a16="http://schemas.microsoft.com/office/drawing/2014/main" id="{744C0A6B-1B6F-40C1-8B9F-F776FA83A16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03" name="Text Box 72">
          <a:extLst>
            <a:ext uri="{FF2B5EF4-FFF2-40B4-BE49-F238E27FC236}">
              <a16:creationId xmlns:a16="http://schemas.microsoft.com/office/drawing/2014/main" id="{8C36F41D-D650-47E5-8AB8-9951977D0C1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04" name="Text Box 73">
          <a:extLst>
            <a:ext uri="{FF2B5EF4-FFF2-40B4-BE49-F238E27FC236}">
              <a16:creationId xmlns:a16="http://schemas.microsoft.com/office/drawing/2014/main" id="{FB5543B9-AC31-4FC1-AC9A-64B9B0B7897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05" name="Text Box 74">
          <a:extLst>
            <a:ext uri="{FF2B5EF4-FFF2-40B4-BE49-F238E27FC236}">
              <a16:creationId xmlns:a16="http://schemas.microsoft.com/office/drawing/2014/main" id="{63BD8900-D437-4B5C-A7C9-605D0BAA3F6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06" name="Text Box 75">
          <a:extLst>
            <a:ext uri="{FF2B5EF4-FFF2-40B4-BE49-F238E27FC236}">
              <a16:creationId xmlns:a16="http://schemas.microsoft.com/office/drawing/2014/main" id="{A20AD333-E816-4D67-88A3-0796A310DEE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07" name="Text Box 76">
          <a:extLst>
            <a:ext uri="{FF2B5EF4-FFF2-40B4-BE49-F238E27FC236}">
              <a16:creationId xmlns:a16="http://schemas.microsoft.com/office/drawing/2014/main" id="{7A0C3F38-4D05-420D-9EAF-94564676CD0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08" name="Text Box 77">
          <a:extLst>
            <a:ext uri="{FF2B5EF4-FFF2-40B4-BE49-F238E27FC236}">
              <a16:creationId xmlns:a16="http://schemas.microsoft.com/office/drawing/2014/main" id="{6C4163D4-7B3D-4E76-A4CA-56682C9CCCB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09" name="Text Box 78">
          <a:extLst>
            <a:ext uri="{FF2B5EF4-FFF2-40B4-BE49-F238E27FC236}">
              <a16:creationId xmlns:a16="http://schemas.microsoft.com/office/drawing/2014/main" id="{369410DC-C139-4A12-9954-12CB5A23AF7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10" name="Text Box 79">
          <a:extLst>
            <a:ext uri="{FF2B5EF4-FFF2-40B4-BE49-F238E27FC236}">
              <a16:creationId xmlns:a16="http://schemas.microsoft.com/office/drawing/2014/main" id="{CD139E19-9FD2-447E-9F68-74F2669F28C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11" name="Text Box 80">
          <a:extLst>
            <a:ext uri="{FF2B5EF4-FFF2-40B4-BE49-F238E27FC236}">
              <a16:creationId xmlns:a16="http://schemas.microsoft.com/office/drawing/2014/main" id="{1B3BB308-6071-465A-AD04-3089028F27F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12" name="Text Box 81">
          <a:extLst>
            <a:ext uri="{FF2B5EF4-FFF2-40B4-BE49-F238E27FC236}">
              <a16:creationId xmlns:a16="http://schemas.microsoft.com/office/drawing/2014/main" id="{2F1DB168-6796-45C9-85C3-29B81A81529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13" name="Text Box 82">
          <a:extLst>
            <a:ext uri="{FF2B5EF4-FFF2-40B4-BE49-F238E27FC236}">
              <a16:creationId xmlns:a16="http://schemas.microsoft.com/office/drawing/2014/main" id="{94A79707-B515-4E1A-BCD0-6AC724828C9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14" name="Text Box 83">
          <a:extLst>
            <a:ext uri="{FF2B5EF4-FFF2-40B4-BE49-F238E27FC236}">
              <a16:creationId xmlns:a16="http://schemas.microsoft.com/office/drawing/2014/main" id="{86542F87-2191-4F15-999B-D659A53EC71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15" name="Text Box 84">
          <a:extLst>
            <a:ext uri="{FF2B5EF4-FFF2-40B4-BE49-F238E27FC236}">
              <a16:creationId xmlns:a16="http://schemas.microsoft.com/office/drawing/2014/main" id="{44F4431F-C915-4ADD-9F0B-EAFDCC28075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16" name="Text Box 85">
          <a:extLst>
            <a:ext uri="{FF2B5EF4-FFF2-40B4-BE49-F238E27FC236}">
              <a16:creationId xmlns:a16="http://schemas.microsoft.com/office/drawing/2014/main" id="{F982D5B4-D025-499C-B65E-66139953E44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17" name="Text Box 86">
          <a:extLst>
            <a:ext uri="{FF2B5EF4-FFF2-40B4-BE49-F238E27FC236}">
              <a16:creationId xmlns:a16="http://schemas.microsoft.com/office/drawing/2014/main" id="{3C108261-C368-4C06-8A68-F8A5D64931C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18" name="Text Box 87">
          <a:extLst>
            <a:ext uri="{FF2B5EF4-FFF2-40B4-BE49-F238E27FC236}">
              <a16:creationId xmlns:a16="http://schemas.microsoft.com/office/drawing/2014/main" id="{15240082-1A9A-49E9-942A-F34A972E53C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19" name="Text Box 88">
          <a:extLst>
            <a:ext uri="{FF2B5EF4-FFF2-40B4-BE49-F238E27FC236}">
              <a16:creationId xmlns:a16="http://schemas.microsoft.com/office/drawing/2014/main" id="{37394AAC-035D-43E8-BCB7-A12E075B2D9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20" name="Text Box 89">
          <a:extLst>
            <a:ext uri="{FF2B5EF4-FFF2-40B4-BE49-F238E27FC236}">
              <a16:creationId xmlns:a16="http://schemas.microsoft.com/office/drawing/2014/main" id="{4D4218DB-23ED-4776-B656-9517B48BD4E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21" name="Text Box 90">
          <a:extLst>
            <a:ext uri="{FF2B5EF4-FFF2-40B4-BE49-F238E27FC236}">
              <a16:creationId xmlns:a16="http://schemas.microsoft.com/office/drawing/2014/main" id="{78FF58D6-A6EA-4238-A3E2-E783FAC1CE4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22" name="Text Box 91">
          <a:extLst>
            <a:ext uri="{FF2B5EF4-FFF2-40B4-BE49-F238E27FC236}">
              <a16:creationId xmlns:a16="http://schemas.microsoft.com/office/drawing/2014/main" id="{B42C8B22-7AF7-4EC6-B56B-8C5AE5DEC40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23" name="Text Box 92">
          <a:extLst>
            <a:ext uri="{FF2B5EF4-FFF2-40B4-BE49-F238E27FC236}">
              <a16:creationId xmlns:a16="http://schemas.microsoft.com/office/drawing/2014/main" id="{1A6F5B66-F7B6-41C8-B650-C9A86436951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24" name="Text Box 26">
          <a:extLst>
            <a:ext uri="{FF2B5EF4-FFF2-40B4-BE49-F238E27FC236}">
              <a16:creationId xmlns:a16="http://schemas.microsoft.com/office/drawing/2014/main" id="{B5346C4F-8EC0-4DE0-AAD9-844B25C25B2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25" name="Text Box 27">
          <a:extLst>
            <a:ext uri="{FF2B5EF4-FFF2-40B4-BE49-F238E27FC236}">
              <a16:creationId xmlns:a16="http://schemas.microsoft.com/office/drawing/2014/main" id="{7901D775-8D86-411C-B733-1F84FAA0A72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26" name="Text Box 28">
          <a:extLst>
            <a:ext uri="{FF2B5EF4-FFF2-40B4-BE49-F238E27FC236}">
              <a16:creationId xmlns:a16="http://schemas.microsoft.com/office/drawing/2014/main" id="{4390ED2F-2AF0-4B20-A65E-C6CCE34F25D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27" name="Text Box 29">
          <a:extLst>
            <a:ext uri="{FF2B5EF4-FFF2-40B4-BE49-F238E27FC236}">
              <a16:creationId xmlns:a16="http://schemas.microsoft.com/office/drawing/2014/main" id="{A51243C0-FBD0-41C8-8A0C-31F7F4931A2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28" name="Text Box 30">
          <a:extLst>
            <a:ext uri="{FF2B5EF4-FFF2-40B4-BE49-F238E27FC236}">
              <a16:creationId xmlns:a16="http://schemas.microsoft.com/office/drawing/2014/main" id="{FB77EBA4-5D1D-4703-9047-30988173165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29" name="Text Box 31">
          <a:extLst>
            <a:ext uri="{FF2B5EF4-FFF2-40B4-BE49-F238E27FC236}">
              <a16:creationId xmlns:a16="http://schemas.microsoft.com/office/drawing/2014/main" id="{8BECE77D-1F95-440F-8C23-9F876E206E2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30" name="Text Box 32">
          <a:extLst>
            <a:ext uri="{FF2B5EF4-FFF2-40B4-BE49-F238E27FC236}">
              <a16:creationId xmlns:a16="http://schemas.microsoft.com/office/drawing/2014/main" id="{ADE9DD58-C4AF-4762-A6E7-56079169F44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31" name="Text Box 33">
          <a:extLst>
            <a:ext uri="{FF2B5EF4-FFF2-40B4-BE49-F238E27FC236}">
              <a16:creationId xmlns:a16="http://schemas.microsoft.com/office/drawing/2014/main" id="{79782E02-90D7-4D03-AFAC-FBE9B388060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32" name="Text Box 34">
          <a:extLst>
            <a:ext uri="{FF2B5EF4-FFF2-40B4-BE49-F238E27FC236}">
              <a16:creationId xmlns:a16="http://schemas.microsoft.com/office/drawing/2014/main" id="{737F06BD-E80C-450C-A5F6-DEDDA70EAEF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33" name="Text Box 35">
          <a:extLst>
            <a:ext uri="{FF2B5EF4-FFF2-40B4-BE49-F238E27FC236}">
              <a16:creationId xmlns:a16="http://schemas.microsoft.com/office/drawing/2014/main" id="{AAC0FEF5-2283-40C7-949F-640F9D861DD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34" name="Text Box 36">
          <a:extLst>
            <a:ext uri="{FF2B5EF4-FFF2-40B4-BE49-F238E27FC236}">
              <a16:creationId xmlns:a16="http://schemas.microsoft.com/office/drawing/2014/main" id="{E7FA314A-2B78-4382-AAC8-79D1886C948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35" name="Text Box 37">
          <a:extLst>
            <a:ext uri="{FF2B5EF4-FFF2-40B4-BE49-F238E27FC236}">
              <a16:creationId xmlns:a16="http://schemas.microsoft.com/office/drawing/2014/main" id="{93608163-9C30-434B-BB7E-5B85B8DC4C8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36" name="Text Box 38">
          <a:extLst>
            <a:ext uri="{FF2B5EF4-FFF2-40B4-BE49-F238E27FC236}">
              <a16:creationId xmlns:a16="http://schemas.microsoft.com/office/drawing/2014/main" id="{EC38F633-3596-4E82-A415-FB12D524E1A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37" name="Text Box 39">
          <a:extLst>
            <a:ext uri="{FF2B5EF4-FFF2-40B4-BE49-F238E27FC236}">
              <a16:creationId xmlns:a16="http://schemas.microsoft.com/office/drawing/2014/main" id="{BCF9536E-357F-4052-9C29-3204C089706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38" name="Text Box 40">
          <a:extLst>
            <a:ext uri="{FF2B5EF4-FFF2-40B4-BE49-F238E27FC236}">
              <a16:creationId xmlns:a16="http://schemas.microsoft.com/office/drawing/2014/main" id="{26F39953-F51D-4075-ABF8-6241122CB6E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39" name="Text Box 41">
          <a:extLst>
            <a:ext uri="{FF2B5EF4-FFF2-40B4-BE49-F238E27FC236}">
              <a16:creationId xmlns:a16="http://schemas.microsoft.com/office/drawing/2014/main" id="{5417694D-7775-4C89-8018-818882E0C03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40" name="Text Box 42">
          <a:extLst>
            <a:ext uri="{FF2B5EF4-FFF2-40B4-BE49-F238E27FC236}">
              <a16:creationId xmlns:a16="http://schemas.microsoft.com/office/drawing/2014/main" id="{4ABC0800-8EE2-45EF-A023-0B232827709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41" name="Text Box 43">
          <a:extLst>
            <a:ext uri="{FF2B5EF4-FFF2-40B4-BE49-F238E27FC236}">
              <a16:creationId xmlns:a16="http://schemas.microsoft.com/office/drawing/2014/main" id="{A946858C-1F4E-4424-8FD6-9E9C568AFC8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42" name="Text Box 44">
          <a:extLst>
            <a:ext uri="{FF2B5EF4-FFF2-40B4-BE49-F238E27FC236}">
              <a16:creationId xmlns:a16="http://schemas.microsoft.com/office/drawing/2014/main" id="{8AD4851D-1812-4A34-A0C1-525E5000348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43" name="Text Box 45">
          <a:extLst>
            <a:ext uri="{FF2B5EF4-FFF2-40B4-BE49-F238E27FC236}">
              <a16:creationId xmlns:a16="http://schemas.microsoft.com/office/drawing/2014/main" id="{9DEC00B7-A82E-4EF3-8ECF-4452A072E64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44" name="Text Box 46">
          <a:extLst>
            <a:ext uri="{FF2B5EF4-FFF2-40B4-BE49-F238E27FC236}">
              <a16:creationId xmlns:a16="http://schemas.microsoft.com/office/drawing/2014/main" id="{366F3D0C-8420-4EE3-B0E8-4ACB30C683E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45" name="Text Box 47">
          <a:extLst>
            <a:ext uri="{FF2B5EF4-FFF2-40B4-BE49-F238E27FC236}">
              <a16:creationId xmlns:a16="http://schemas.microsoft.com/office/drawing/2014/main" id="{63E250AA-739F-471E-9559-18EAD348114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46" name="Text Box 49">
          <a:extLst>
            <a:ext uri="{FF2B5EF4-FFF2-40B4-BE49-F238E27FC236}">
              <a16:creationId xmlns:a16="http://schemas.microsoft.com/office/drawing/2014/main" id="{A84F1582-C108-44CF-94C7-38D4EF6A71E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47" name="Text Box 50">
          <a:extLst>
            <a:ext uri="{FF2B5EF4-FFF2-40B4-BE49-F238E27FC236}">
              <a16:creationId xmlns:a16="http://schemas.microsoft.com/office/drawing/2014/main" id="{89F073D2-5A80-463B-845C-DA3B1400A15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48" name="Text Box 51">
          <a:extLst>
            <a:ext uri="{FF2B5EF4-FFF2-40B4-BE49-F238E27FC236}">
              <a16:creationId xmlns:a16="http://schemas.microsoft.com/office/drawing/2014/main" id="{B28160AA-B9DF-4C9F-B65B-99A53768EB3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49" name="Text Box 52">
          <a:extLst>
            <a:ext uri="{FF2B5EF4-FFF2-40B4-BE49-F238E27FC236}">
              <a16:creationId xmlns:a16="http://schemas.microsoft.com/office/drawing/2014/main" id="{9F0E1841-CE03-4132-8D33-E411FD5F709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50" name="Text Box 53">
          <a:extLst>
            <a:ext uri="{FF2B5EF4-FFF2-40B4-BE49-F238E27FC236}">
              <a16:creationId xmlns:a16="http://schemas.microsoft.com/office/drawing/2014/main" id="{518311EC-86E5-450D-A17F-3CCF48FD751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51" name="Text Box 54">
          <a:extLst>
            <a:ext uri="{FF2B5EF4-FFF2-40B4-BE49-F238E27FC236}">
              <a16:creationId xmlns:a16="http://schemas.microsoft.com/office/drawing/2014/main" id="{1B60FED0-E990-4969-9C25-5C49A6A5345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52" name="Text Box 55">
          <a:extLst>
            <a:ext uri="{FF2B5EF4-FFF2-40B4-BE49-F238E27FC236}">
              <a16:creationId xmlns:a16="http://schemas.microsoft.com/office/drawing/2014/main" id="{276F6769-D76A-4A99-8C4F-F3F3F52145C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53" name="Text Box 56">
          <a:extLst>
            <a:ext uri="{FF2B5EF4-FFF2-40B4-BE49-F238E27FC236}">
              <a16:creationId xmlns:a16="http://schemas.microsoft.com/office/drawing/2014/main" id="{3F0B5154-F945-4767-9BB9-75AD4E12475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54" name="Text Box 57">
          <a:extLst>
            <a:ext uri="{FF2B5EF4-FFF2-40B4-BE49-F238E27FC236}">
              <a16:creationId xmlns:a16="http://schemas.microsoft.com/office/drawing/2014/main" id="{6CD38A4A-5BEA-4E4D-8BB1-306178A565E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55" name="Text Box 60">
          <a:extLst>
            <a:ext uri="{FF2B5EF4-FFF2-40B4-BE49-F238E27FC236}">
              <a16:creationId xmlns:a16="http://schemas.microsoft.com/office/drawing/2014/main" id="{44977906-165A-4E6A-A36A-34216246D2D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56" name="Text Box 61">
          <a:extLst>
            <a:ext uri="{FF2B5EF4-FFF2-40B4-BE49-F238E27FC236}">
              <a16:creationId xmlns:a16="http://schemas.microsoft.com/office/drawing/2014/main" id="{A8E03ADE-1AE2-407D-97B7-A11912E1DB3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57" name="Text Box 62">
          <a:extLst>
            <a:ext uri="{FF2B5EF4-FFF2-40B4-BE49-F238E27FC236}">
              <a16:creationId xmlns:a16="http://schemas.microsoft.com/office/drawing/2014/main" id="{00CC5EED-57B9-412F-B288-317D53C089C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58" name="Text Box 63">
          <a:extLst>
            <a:ext uri="{FF2B5EF4-FFF2-40B4-BE49-F238E27FC236}">
              <a16:creationId xmlns:a16="http://schemas.microsoft.com/office/drawing/2014/main" id="{E14F93B2-5BE7-45D5-8AEF-7FB30A91D72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59" name="Text Box 64">
          <a:extLst>
            <a:ext uri="{FF2B5EF4-FFF2-40B4-BE49-F238E27FC236}">
              <a16:creationId xmlns:a16="http://schemas.microsoft.com/office/drawing/2014/main" id="{1A122702-8477-443A-899E-52718A80FC3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60" name="Text Box 65">
          <a:extLst>
            <a:ext uri="{FF2B5EF4-FFF2-40B4-BE49-F238E27FC236}">
              <a16:creationId xmlns:a16="http://schemas.microsoft.com/office/drawing/2014/main" id="{C7D3159A-787B-4F26-946A-D1928A2AC49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61" name="Text Box 66">
          <a:extLst>
            <a:ext uri="{FF2B5EF4-FFF2-40B4-BE49-F238E27FC236}">
              <a16:creationId xmlns:a16="http://schemas.microsoft.com/office/drawing/2014/main" id="{4FD31E29-2A60-4902-B63C-F421425E2C8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62" name="Text Box 67">
          <a:extLst>
            <a:ext uri="{FF2B5EF4-FFF2-40B4-BE49-F238E27FC236}">
              <a16:creationId xmlns:a16="http://schemas.microsoft.com/office/drawing/2014/main" id="{F6A3424F-8BC7-4B5C-B3E0-75C4ED3919E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63" name="Text Box 68">
          <a:extLst>
            <a:ext uri="{FF2B5EF4-FFF2-40B4-BE49-F238E27FC236}">
              <a16:creationId xmlns:a16="http://schemas.microsoft.com/office/drawing/2014/main" id="{8CB283AD-5B6F-4E8E-9481-040DE2A799F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64" name="Text Box 69">
          <a:extLst>
            <a:ext uri="{FF2B5EF4-FFF2-40B4-BE49-F238E27FC236}">
              <a16:creationId xmlns:a16="http://schemas.microsoft.com/office/drawing/2014/main" id="{08E75687-F4A4-4F6F-A742-A83F9FF3B82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65" name="Text Box 70">
          <a:extLst>
            <a:ext uri="{FF2B5EF4-FFF2-40B4-BE49-F238E27FC236}">
              <a16:creationId xmlns:a16="http://schemas.microsoft.com/office/drawing/2014/main" id="{E3727D58-72C1-4D11-9017-0C86B9D89D4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66" name="Text Box 71">
          <a:extLst>
            <a:ext uri="{FF2B5EF4-FFF2-40B4-BE49-F238E27FC236}">
              <a16:creationId xmlns:a16="http://schemas.microsoft.com/office/drawing/2014/main" id="{8A46FB73-A306-4B26-ADDF-5DC423B9E4C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67" name="Text Box 72">
          <a:extLst>
            <a:ext uri="{FF2B5EF4-FFF2-40B4-BE49-F238E27FC236}">
              <a16:creationId xmlns:a16="http://schemas.microsoft.com/office/drawing/2014/main" id="{C780A663-0191-4DC4-8B23-6AB5E015ED2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68" name="Text Box 73">
          <a:extLst>
            <a:ext uri="{FF2B5EF4-FFF2-40B4-BE49-F238E27FC236}">
              <a16:creationId xmlns:a16="http://schemas.microsoft.com/office/drawing/2014/main" id="{8C477C1C-1CF6-4DB1-8202-BDF0E43F0EA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69" name="Text Box 74">
          <a:extLst>
            <a:ext uri="{FF2B5EF4-FFF2-40B4-BE49-F238E27FC236}">
              <a16:creationId xmlns:a16="http://schemas.microsoft.com/office/drawing/2014/main" id="{C17678D7-5845-4910-AE13-1E89AA522F0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70" name="Text Box 75">
          <a:extLst>
            <a:ext uri="{FF2B5EF4-FFF2-40B4-BE49-F238E27FC236}">
              <a16:creationId xmlns:a16="http://schemas.microsoft.com/office/drawing/2014/main" id="{CF1B60FC-51E6-461E-90B3-7EF1D187E94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71" name="Text Box 76">
          <a:extLst>
            <a:ext uri="{FF2B5EF4-FFF2-40B4-BE49-F238E27FC236}">
              <a16:creationId xmlns:a16="http://schemas.microsoft.com/office/drawing/2014/main" id="{86CC10E6-DFD0-4B56-9298-45A0FEEC112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72" name="Text Box 77">
          <a:extLst>
            <a:ext uri="{FF2B5EF4-FFF2-40B4-BE49-F238E27FC236}">
              <a16:creationId xmlns:a16="http://schemas.microsoft.com/office/drawing/2014/main" id="{30037117-7DC4-4735-8D9B-1C256821EC8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73" name="Text Box 78">
          <a:extLst>
            <a:ext uri="{FF2B5EF4-FFF2-40B4-BE49-F238E27FC236}">
              <a16:creationId xmlns:a16="http://schemas.microsoft.com/office/drawing/2014/main" id="{53A95571-8E7C-49EC-847B-274889BFD56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74" name="Text Box 79">
          <a:extLst>
            <a:ext uri="{FF2B5EF4-FFF2-40B4-BE49-F238E27FC236}">
              <a16:creationId xmlns:a16="http://schemas.microsoft.com/office/drawing/2014/main" id="{CA759902-122C-411D-BE41-5B89DDE10D3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75" name="Text Box 80">
          <a:extLst>
            <a:ext uri="{FF2B5EF4-FFF2-40B4-BE49-F238E27FC236}">
              <a16:creationId xmlns:a16="http://schemas.microsoft.com/office/drawing/2014/main" id="{5A5FC322-6CDC-4A5C-8CD0-692ABF62622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76" name="Text Box 81">
          <a:extLst>
            <a:ext uri="{FF2B5EF4-FFF2-40B4-BE49-F238E27FC236}">
              <a16:creationId xmlns:a16="http://schemas.microsoft.com/office/drawing/2014/main" id="{A4255041-DCE5-47E2-8DE7-128E94333DA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77" name="Text Box 82">
          <a:extLst>
            <a:ext uri="{FF2B5EF4-FFF2-40B4-BE49-F238E27FC236}">
              <a16:creationId xmlns:a16="http://schemas.microsoft.com/office/drawing/2014/main" id="{ABC1E748-A08F-4473-BFDE-9B77AC573AF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78" name="Text Box 83">
          <a:extLst>
            <a:ext uri="{FF2B5EF4-FFF2-40B4-BE49-F238E27FC236}">
              <a16:creationId xmlns:a16="http://schemas.microsoft.com/office/drawing/2014/main" id="{E87E9ADD-1416-411E-AD05-0139850C965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79" name="Text Box 84">
          <a:extLst>
            <a:ext uri="{FF2B5EF4-FFF2-40B4-BE49-F238E27FC236}">
              <a16:creationId xmlns:a16="http://schemas.microsoft.com/office/drawing/2014/main" id="{19A129B3-0021-49F8-AA2B-A9F8C7A04D8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80" name="Text Box 85">
          <a:extLst>
            <a:ext uri="{FF2B5EF4-FFF2-40B4-BE49-F238E27FC236}">
              <a16:creationId xmlns:a16="http://schemas.microsoft.com/office/drawing/2014/main" id="{A453C408-AA13-4F84-BEF5-AE0A914B309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81" name="Text Box 86">
          <a:extLst>
            <a:ext uri="{FF2B5EF4-FFF2-40B4-BE49-F238E27FC236}">
              <a16:creationId xmlns:a16="http://schemas.microsoft.com/office/drawing/2014/main" id="{5FF6E42A-5CA9-40A8-8B0D-4111C2FB980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82" name="Text Box 87">
          <a:extLst>
            <a:ext uri="{FF2B5EF4-FFF2-40B4-BE49-F238E27FC236}">
              <a16:creationId xmlns:a16="http://schemas.microsoft.com/office/drawing/2014/main" id="{7A8D5459-419F-439D-8D9D-6E1B97B25F7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83" name="Text Box 88">
          <a:extLst>
            <a:ext uri="{FF2B5EF4-FFF2-40B4-BE49-F238E27FC236}">
              <a16:creationId xmlns:a16="http://schemas.microsoft.com/office/drawing/2014/main" id="{63D12E2D-0EA6-4C08-B484-1A22275C252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84" name="Text Box 89">
          <a:extLst>
            <a:ext uri="{FF2B5EF4-FFF2-40B4-BE49-F238E27FC236}">
              <a16:creationId xmlns:a16="http://schemas.microsoft.com/office/drawing/2014/main" id="{FFE825D1-7208-4186-9FC2-9636BE9B89D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85" name="Text Box 90">
          <a:extLst>
            <a:ext uri="{FF2B5EF4-FFF2-40B4-BE49-F238E27FC236}">
              <a16:creationId xmlns:a16="http://schemas.microsoft.com/office/drawing/2014/main" id="{0D6A44B3-3111-41A9-A4B7-B2F7E9F4177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86" name="Text Box 91">
          <a:extLst>
            <a:ext uri="{FF2B5EF4-FFF2-40B4-BE49-F238E27FC236}">
              <a16:creationId xmlns:a16="http://schemas.microsoft.com/office/drawing/2014/main" id="{80BF4C07-EDF9-48C7-9245-4052A931C8D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87" name="Text Box 92">
          <a:extLst>
            <a:ext uri="{FF2B5EF4-FFF2-40B4-BE49-F238E27FC236}">
              <a16:creationId xmlns:a16="http://schemas.microsoft.com/office/drawing/2014/main" id="{1EB549EE-A462-423A-B8D3-2B836668C28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88" name="Text Box 26">
          <a:extLst>
            <a:ext uri="{FF2B5EF4-FFF2-40B4-BE49-F238E27FC236}">
              <a16:creationId xmlns:a16="http://schemas.microsoft.com/office/drawing/2014/main" id="{57643207-045A-4C2C-A22D-B09DC690D0C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89" name="Text Box 27">
          <a:extLst>
            <a:ext uri="{FF2B5EF4-FFF2-40B4-BE49-F238E27FC236}">
              <a16:creationId xmlns:a16="http://schemas.microsoft.com/office/drawing/2014/main" id="{55ECE7C1-5CE4-4CDE-8642-30FB884EB4D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90" name="Text Box 28">
          <a:extLst>
            <a:ext uri="{FF2B5EF4-FFF2-40B4-BE49-F238E27FC236}">
              <a16:creationId xmlns:a16="http://schemas.microsoft.com/office/drawing/2014/main" id="{715801F8-D06F-4630-9D5A-93B9B11C87E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91" name="Text Box 29">
          <a:extLst>
            <a:ext uri="{FF2B5EF4-FFF2-40B4-BE49-F238E27FC236}">
              <a16:creationId xmlns:a16="http://schemas.microsoft.com/office/drawing/2014/main" id="{780387BF-7D63-4D78-8E28-799B709A9FC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92" name="Text Box 30">
          <a:extLst>
            <a:ext uri="{FF2B5EF4-FFF2-40B4-BE49-F238E27FC236}">
              <a16:creationId xmlns:a16="http://schemas.microsoft.com/office/drawing/2014/main" id="{367972F1-C5DE-4E2E-A862-FF0A3E005CF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93" name="Text Box 31">
          <a:extLst>
            <a:ext uri="{FF2B5EF4-FFF2-40B4-BE49-F238E27FC236}">
              <a16:creationId xmlns:a16="http://schemas.microsoft.com/office/drawing/2014/main" id="{D7C9A5BA-B5C4-46AF-879B-93D925A93A9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94" name="Text Box 32">
          <a:extLst>
            <a:ext uri="{FF2B5EF4-FFF2-40B4-BE49-F238E27FC236}">
              <a16:creationId xmlns:a16="http://schemas.microsoft.com/office/drawing/2014/main" id="{877C99AC-E7A6-4395-8D35-D488DCE847D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95" name="Text Box 33">
          <a:extLst>
            <a:ext uri="{FF2B5EF4-FFF2-40B4-BE49-F238E27FC236}">
              <a16:creationId xmlns:a16="http://schemas.microsoft.com/office/drawing/2014/main" id="{AC5175E0-F0D2-42B4-8BEC-75EA7850983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96" name="Text Box 34">
          <a:extLst>
            <a:ext uri="{FF2B5EF4-FFF2-40B4-BE49-F238E27FC236}">
              <a16:creationId xmlns:a16="http://schemas.microsoft.com/office/drawing/2014/main" id="{B726BCD3-3B74-44E9-85CC-3243C5475C7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97" name="Text Box 35">
          <a:extLst>
            <a:ext uri="{FF2B5EF4-FFF2-40B4-BE49-F238E27FC236}">
              <a16:creationId xmlns:a16="http://schemas.microsoft.com/office/drawing/2014/main" id="{4FD00121-2A16-4491-93A9-83454B06655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98" name="Text Box 36">
          <a:extLst>
            <a:ext uri="{FF2B5EF4-FFF2-40B4-BE49-F238E27FC236}">
              <a16:creationId xmlns:a16="http://schemas.microsoft.com/office/drawing/2014/main" id="{CB71D24A-C217-416A-94B8-46B90C3C36D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199" name="Text Box 37">
          <a:extLst>
            <a:ext uri="{FF2B5EF4-FFF2-40B4-BE49-F238E27FC236}">
              <a16:creationId xmlns:a16="http://schemas.microsoft.com/office/drawing/2014/main" id="{94422241-680E-44F1-B321-1D885739DE5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00" name="Text Box 38">
          <a:extLst>
            <a:ext uri="{FF2B5EF4-FFF2-40B4-BE49-F238E27FC236}">
              <a16:creationId xmlns:a16="http://schemas.microsoft.com/office/drawing/2014/main" id="{A02FF3F7-BE1D-4285-9450-62C35443976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01" name="Text Box 39">
          <a:extLst>
            <a:ext uri="{FF2B5EF4-FFF2-40B4-BE49-F238E27FC236}">
              <a16:creationId xmlns:a16="http://schemas.microsoft.com/office/drawing/2014/main" id="{3EC1419B-8FBA-491C-A5E2-7611C95AC32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02" name="Text Box 40">
          <a:extLst>
            <a:ext uri="{FF2B5EF4-FFF2-40B4-BE49-F238E27FC236}">
              <a16:creationId xmlns:a16="http://schemas.microsoft.com/office/drawing/2014/main" id="{0290E05C-B78F-4CB1-9C90-079DC3DDFDD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03" name="Text Box 41">
          <a:extLst>
            <a:ext uri="{FF2B5EF4-FFF2-40B4-BE49-F238E27FC236}">
              <a16:creationId xmlns:a16="http://schemas.microsoft.com/office/drawing/2014/main" id="{D7840E52-9CC5-4357-8030-BEE687E9623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04" name="Text Box 42">
          <a:extLst>
            <a:ext uri="{FF2B5EF4-FFF2-40B4-BE49-F238E27FC236}">
              <a16:creationId xmlns:a16="http://schemas.microsoft.com/office/drawing/2014/main" id="{1027D8A2-F155-4B30-A100-066DE14B9B9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05" name="Text Box 43">
          <a:extLst>
            <a:ext uri="{FF2B5EF4-FFF2-40B4-BE49-F238E27FC236}">
              <a16:creationId xmlns:a16="http://schemas.microsoft.com/office/drawing/2014/main" id="{7A3B9D17-FF30-418C-A8E7-16F2B97464F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06" name="Text Box 44">
          <a:extLst>
            <a:ext uri="{FF2B5EF4-FFF2-40B4-BE49-F238E27FC236}">
              <a16:creationId xmlns:a16="http://schemas.microsoft.com/office/drawing/2014/main" id="{075FD501-5301-4390-9952-505DC6DA991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07" name="Text Box 45">
          <a:extLst>
            <a:ext uri="{FF2B5EF4-FFF2-40B4-BE49-F238E27FC236}">
              <a16:creationId xmlns:a16="http://schemas.microsoft.com/office/drawing/2014/main" id="{36FBBFA8-AB82-476F-9539-E382AA55A15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08" name="Text Box 46">
          <a:extLst>
            <a:ext uri="{FF2B5EF4-FFF2-40B4-BE49-F238E27FC236}">
              <a16:creationId xmlns:a16="http://schemas.microsoft.com/office/drawing/2014/main" id="{23E855C1-D195-4B0F-A1D9-9CBD0ABC8E5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09" name="Text Box 47">
          <a:extLst>
            <a:ext uri="{FF2B5EF4-FFF2-40B4-BE49-F238E27FC236}">
              <a16:creationId xmlns:a16="http://schemas.microsoft.com/office/drawing/2014/main" id="{A755ADF3-D1D2-4E47-B0FB-1AD78A922A1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10" name="Text Box 49">
          <a:extLst>
            <a:ext uri="{FF2B5EF4-FFF2-40B4-BE49-F238E27FC236}">
              <a16:creationId xmlns:a16="http://schemas.microsoft.com/office/drawing/2014/main" id="{3343D1E6-3E03-4BC5-9101-634165CBF2B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11" name="Text Box 50">
          <a:extLst>
            <a:ext uri="{FF2B5EF4-FFF2-40B4-BE49-F238E27FC236}">
              <a16:creationId xmlns:a16="http://schemas.microsoft.com/office/drawing/2014/main" id="{D4DA72A4-1C34-4C6B-B0E2-F4ED95179D9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12" name="Text Box 51">
          <a:extLst>
            <a:ext uri="{FF2B5EF4-FFF2-40B4-BE49-F238E27FC236}">
              <a16:creationId xmlns:a16="http://schemas.microsoft.com/office/drawing/2014/main" id="{B5FF69E2-EAD0-4BD7-8FA9-83D37B38541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13" name="Text Box 52">
          <a:extLst>
            <a:ext uri="{FF2B5EF4-FFF2-40B4-BE49-F238E27FC236}">
              <a16:creationId xmlns:a16="http://schemas.microsoft.com/office/drawing/2014/main" id="{042DDE19-5939-4136-88EA-B0FF1CE50E6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14" name="Text Box 53">
          <a:extLst>
            <a:ext uri="{FF2B5EF4-FFF2-40B4-BE49-F238E27FC236}">
              <a16:creationId xmlns:a16="http://schemas.microsoft.com/office/drawing/2014/main" id="{7740C3E6-9C2B-4C46-836B-F1F143C069F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15" name="Text Box 54">
          <a:extLst>
            <a:ext uri="{FF2B5EF4-FFF2-40B4-BE49-F238E27FC236}">
              <a16:creationId xmlns:a16="http://schemas.microsoft.com/office/drawing/2014/main" id="{2BAE1D77-CE06-4191-9CAE-A03D42950C8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16" name="Text Box 55">
          <a:extLst>
            <a:ext uri="{FF2B5EF4-FFF2-40B4-BE49-F238E27FC236}">
              <a16:creationId xmlns:a16="http://schemas.microsoft.com/office/drawing/2014/main" id="{DCC8F73F-7568-4D53-9357-44BDFA33B9D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17" name="Text Box 56">
          <a:extLst>
            <a:ext uri="{FF2B5EF4-FFF2-40B4-BE49-F238E27FC236}">
              <a16:creationId xmlns:a16="http://schemas.microsoft.com/office/drawing/2014/main" id="{8D5C07DF-E0E2-4AA8-87CC-D24B9045C71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18" name="Text Box 57">
          <a:extLst>
            <a:ext uri="{FF2B5EF4-FFF2-40B4-BE49-F238E27FC236}">
              <a16:creationId xmlns:a16="http://schemas.microsoft.com/office/drawing/2014/main" id="{81F0EA60-4C87-422C-BC81-177A88AEE27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19" name="Text Box 58">
          <a:extLst>
            <a:ext uri="{FF2B5EF4-FFF2-40B4-BE49-F238E27FC236}">
              <a16:creationId xmlns:a16="http://schemas.microsoft.com/office/drawing/2014/main" id="{9F7C6C61-6CD4-4E4A-A912-A041233440A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20" name="Text Box 59">
          <a:extLst>
            <a:ext uri="{FF2B5EF4-FFF2-40B4-BE49-F238E27FC236}">
              <a16:creationId xmlns:a16="http://schemas.microsoft.com/office/drawing/2014/main" id="{22287E04-CA67-490E-93DD-3ED077CE866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21" name="Text Box 60">
          <a:extLst>
            <a:ext uri="{FF2B5EF4-FFF2-40B4-BE49-F238E27FC236}">
              <a16:creationId xmlns:a16="http://schemas.microsoft.com/office/drawing/2014/main" id="{D6D900DB-C8D9-4A11-9116-2E171563296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22" name="Text Box 61">
          <a:extLst>
            <a:ext uri="{FF2B5EF4-FFF2-40B4-BE49-F238E27FC236}">
              <a16:creationId xmlns:a16="http://schemas.microsoft.com/office/drawing/2014/main" id="{4212BD67-0366-498E-BC1B-2EEADE319A5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23" name="Text Box 62">
          <a:extLst>
            <a:ext uri="{FF2B5EF4-FFF2-40B4-BE49-F238E27FC236}">
              <a16:creationId xmlns:a16="http://schemas.microsoft.com/office/drawing/2014/main" id="{E9396A53-4000-46E5-8091-B31814B958A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24" name="Text Box 63">
          <a:extLst>
            <a:ext uri="{FF2B5EF4-FFF2-40B4-BE49-F238E27FC236}">
              <a16:creationId xmlns:a16="http://schemas.microsoft.com/office/drawing/2014/main" id="{00469D3B-FC9F-4F93-8695-FD8F37600CE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25" name="Text Box 64">
          <a:extLst>
            <a:ext uri="{FF2B5EF4-FFF2-40B4-BE49-F238E27FC236}">
              <a16:creationId xmlns:a16="http://schemas.microsoft.com/office/drawing/2014/main" id="{ECB2DCB8-CE14-4079-9411-62D225E459D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26" name="Text Box 65">
          <a:extLst>
            <a:ext uri="{FF2B5EF4-FFF2-40B4-BE49-F238E27FC236}">
              <a16:creationId xmlns:a16="http://schemas.microsoft.com/office/drawing/2014/main" id="{0A3165EE-53B1-4725-83D6-509B447C832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27" name="Text Box 66">
          <a:extLst>
            <a:ext uri="{FF2B5EF4-FFF2-40B4-BE49-F238E27FC236}">
              <a16:creationId xmlns:a16="http://schemas.microsoft.com/office/drawing/2014/main" id="{6E8D309E-5750-48B9-BCB8-EB1CBE2A0EC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28" name="Text Box 67">
          <a:extLst>
            <a:ext uri="{FF2B5EF4-FFF2-40B4-BE49-F238E27FC236}">
              <a16:creationId xmlns:a16="http://schemas.microsoft.com/office/drawing/2014/main" id="{9F703B1E-4E0A-4EDB-8413-7963DFE01FF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29" name="Text Box 68">
          <a:extLst>
            <a:ext uri="{FF2B5EF4-FFF2-40B4-BE49-F238E27FC236}">
              <a16:creationId xmlns:a16="http://schemas.microsoft.com/office/drawing/2014/main" id="{311A74E4-C051-4C1D-B823-3A011802797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30" name="Text Box 69">
          <a:extLst>
            <a:ext uri="{FF2B5EF4-FFF2-40B4-BE49-F238E27FC236}">
              <a16:creationId xmlns:a16="http://schemas.microsoft.com/office/drawing/2014/main" id="{A9F56A8B-3263-48BD-A53E-9DBDFC3C82C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31" name="Text Box 70">
          <a:extLst>
            <a:ext uri="{FF2B5EF4-FFF2-40B4-BE49-F238E27FC236}">
              <a16:creationId xmlns:a16="http://schemas.microsoft.com/office/drawing/2014/main" id="{AFA2A8E2-B169-4D35-A318-3548513507A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32" name="Text Box 71">
          <a:extLst>
            <a:ext uri="{FF2B5EF4-FFF2-40B4-BE49-F238E27FC236}">
              <a16:creationId xmlns:a16="http://schemas.microsoft.com/office/drawing/2014/main" id="{F00C88CC-35E9-4467-9868-EA2023EC14D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33" name="Text Box 72">
          <a:extLst>
            <a:ext uri="{FF2B5EF4-FFF2-40B4-BE49-F238E27FC236}">
              <a16:creationId xmlns:a16="http://schemas.microsoft.com/office/drawing/2014/main" id="{30F77F35-B02A-41A1-9D6E-928CA0045F1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34" name="Text Box 73">
          <a:extLst>
            <a:ext uri="{FF2B5EF4-FFF2-40B4-BE49-F238E27FC236}">
              <a16:creationId xmlns:a16="http://schemas.microsoft.com/office/drawing/2014/main" id="{FC4ED97C-8317-4E37-8BB3-BE7440E09B4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35" name="Text Box 74">
          <a:extLst>
            <a:ext uri="{FF2B5EF4-FFF2-40B4-BE49-F238E27FC236}">
              <a16:creationId xmlns:a16="http://schemas.microsoft.com/office/drawing/2014/main" id="{FB269A50-13AC-4301-8A1F-9E2858E893A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36" name="Text Box 75">
          <a:extLst>
            <a:ext uri="{FF2B5EF4-FFF2-40B4-BE49-F238E27FC236}">
              <a16:creationId xmlns:a16="http://schemas.microsoft.com/office/drawing/2014/main" id="{0CC09D38-B962-4494-8C14-5FA319A73EB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37" name="Text Box 76">
          <a:extLst>
            <a:ext uri="{FF2B5EF4-FFF2-40B4-BE49-F238E27FC236}">
              <a16:creationId xmlns:a16="http://schemas.microsoft.com/office/drawing/2014/main" id="{1C8AF59F-D204-49F9-9989-36013727B0D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38" name="Text Box 77">
          <a:extLst>
            <a:ext uri="{FF2B5EF4-FFF2-40B4-BE49-F238E27FC236}">
              <a16:creationId xmlns:a16="http://schemas.microsoft.com/office/drawing/2014/main" id="{B93E8115-006C-4620-8E4E-6C774FC9DE5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39" name="Text Box 78">
          <a:extLst>
            <a:ext uri="{FF2B5EF4-FFF2-40B4-BE49-F238E27FC236}">
              <a16:creationId xmlns:a16="http://schemas.microsoft.com/office/drawing/2014/main" id="{CB5C93ED-B131-4025-BF79-812E8B6753E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40" name="Text Box 79">
          <a:extLst>
            <a:ext uri="{FF2B5EF4-FFF2-40B4-BE49-F238E27FC236}">
              <a16:creationId xmlns:a16="http://schemas.microsoft.com/office/drawing/2014/main" id="{34F23405-071F-40A3-BD3A-2D2CDE2A527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41" name="Text Box 80">
          <a:extLst>
            <a:ext uri="{FF2B5EF4-FFF2-40B4-BE49-F238E27FC236}">
              <a16:creationId xmlns:a16="http://schemas.microsoft.com/office/drawing/2014/main" id="{B4245961-8245-41FF-824C-A6A51293211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42" name="Text Box 81">
          <a:extLst>
            <a:ext uri="{FF2B5EF4-FFF2-40B4-BE49-F238E27FC236}">
              <a16:creationId xmlns:a16="http://schemas.microsoft.com/office/drawing/2014/main" id="{2834F820-C547-4074-A5F0-14C59782B6B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43" name="Text Box 82">
          <a:extLst>
            <a:ext uri="{FF2B5EF4-FFF2-40B4-BE49-F238E27FC236}">
              <a16:creationId xmlns:a16="http://schemas.microsoft.com/office/drawing/2014/main" id="{730A2AF5-0291-4112-BC62-EBA9682D97A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44" name="Text Box 83">
          <a:extLst>
            <a:ext uri="{FF2B5EF4-FFF2-40B4-BE49-F238E27FC236}">
              <a16:creationId xmlns:a16="http://schemas.microsoft.com/office/drawing/2014/main" id="{955210D7-E693-4322-94C0-BA9D2471FDE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45" name="Text Box 84">
          <a:extLst>
            <a:ext uri="{FF2B5EF4-FFF2-40B4-BE49-F238E27FC236}">
              <a16:creationId xmlns:a16="http://schemas.microsoft.com/office/drawing/2014/main" id="{AA8903F7-F7FD-4BD6-A362-2520AB925B4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46" name="Text Box 85">
          <a:extLst>
            <a:ext uri="{FF2B5EF4-FFF2-40B4-BE49-F238E27FC236}">
              <a16:creationId xmlns:a16="http://schemas.microsoft.com/office/drawing/2014/main" id="{6DBF9154-9F46-4F0B-A1A1-7E449847B23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47" name="Text Box 86">
          <a:extLst>
            <a:ext uri="{FF2B5EF4-FFF2-40B4-BE49-F238E27FC236}">
              <a16:creationId xmlns:a16="http://schemas.microsoft.com/office/drawing/2014/main" id="{16623937-231A-4EB3-B370-6CAB7728C13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48" name="Text Box 87">
          <a:extLst>
            <a:ext uri="{FF2B5EF4-FFF2-40B4-BE49-F238E27FC236}">
              <a16:creationId xmlns:a16="http://schemas.microsoft.com/office/drawing/2014/main" id="{D9E9742B-5B02-4A02-B2A2-24BA760F9D7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49" name="Text Box 88">
          <a:extLst>
            <a:ext uri="{FF2B5EF4-FFF2-40B4-BE49-F238E27FC236}">
              <a16:creationId xmlns:a16="http://schemas.microsoft.com/office/drawing/2014/main" id="{E1F0BCD1-889C-490F-B986-83742C1347B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50" name="Text Box 89">
          <a:extLst>
            <a:ext uri="{FF2B5EF4-FFF2-40B4-BE49-F238E27FC236}">
              <a16:creationId xmlns:a16="http://schemas.microsoft.com/office/drawing/2014/main" id="{E728E50A-17CB-43C8-AB28-0502C8CDC8E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51" name="Text Box 90">
          <a:extLst>
            <a:ext uri="{FF2B5EF4-FFF2-40B4-BE49-F238E27FC236}">
              <a16:creationId xmlns:a16="http://schemas.microsoft.com/office/drawing/2014/main" id="{66EC5105-6358-4558-8D8B-463B5A67AFD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52" name="Text Box 91">
          <a:extLst>
            <a:ext uri="{FF2B5EF4-FFF2-40B4-BE49-F238E27FC236}">
              <a16:creationId xmlns:a16="http://schemas.microsoft.com/office/drawing/2014/main" id="{89684510-BFFC-45E2-9202-D81C1A069EE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53" name="Text Box 92">
          <a:extLst>
            <a:ext uri="{FF2B5EF4-FFF2-40B4-BE49-F238E27FC236}">
              <a16:creationId xmlns:a16="http://schemas.microsoft.com/office/drawing/2014/main" id="{3030137E-24B3-4F13-B616-43A45255A3C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54" name="Text Box 26">
          <a:extLst>
            <a:ext uri="{FF2B5EF4-FFF2-40B4-BE49-F238E27FC236}">
              <a16:creationId xmlns:a16="http://schemas.microsoft.com/office/drawing/2014/main" id="{2C1A3453-E134-43D1-81D0-EA63758FF32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55" name="Text Box 27">
          <a:extLst>
            <a:ext uri="{FF2B5EF4-FFF2-40B4-BE49-F238E27FC236}">
              <a16:creationId xmlns:a16="http://schemas.microsoft.com/office/drawing/2014/main" id="{CCA31610-E9C3-4B32-BF10-F78415F4C40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56" name="Text Box 28">
          <a:extLst>
            <a:ext uri="{FF2B5EF4-FFF2-40B4-BE49-F238E27FC236}">
              <a16:creationId xmlns:a16="http://schemas.microsoft.com/office/drawing/2014/main" id="{EAC6E983-17C4-4ADF-B77A-53AD27A8177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57" name="Text Box 29">
          <a:extLst>
            <a:ext uri="{FF2B5EF4-FFF2-40B4-BE49-F238E27FC236}">
              <a16:creationId xmlns:a16="http://schemas.microsoft.com/office/drawing/2014/main" id="{F519A722-5382-4DE7-B30E-34B83A78FB0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58" name="Text Box 30">
          <a:extLst>
            <a:ext uri="{FF2B5EF4-FFF2-40B4-BE49-F238E27FC236}">
              <a16:creationId xmlns:a16="http://schemas.microsoft.com/office/drawing/2014/main" id="{242A7BA5-499E-4CCC-8C4F-79BF48A1488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59" name="Text Box 31">
          <a:extLst>
            <a:ext uri="{FF2B5EF4-FFF2-40B4-BE49-F238E27FC236}">
              <a16:creationId xmlns:a16="http://schemas.microsoft.com/office/drawing/2014/main" id="{838EF074-BE52-48CD-9341-921F82AA3B7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60" name="Text Box 32">
          <a:extLst>
            <a:ext uri="{FF2B5EF4-FFF2-40B4-BE49-F238E27FC236}">
              <a16:creationId xmlns:a16="http://schemas.microsoft.com/office/drawing/2014/main" id="{978F6A42-3508-4FE5-AE38-5B1174BBD23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61" name="Text Box 33">
          <a:extLst>
            <a:ext uri="{FF2B5EF4-FFF2-40B4-BE49-F238E27FC236}">
              <a16:creationId xmlns:a16="http://schemas.microsoft.com/office/drawing/2014/main" id="{B904906D-C05B-4AEB-B75E-0F742518ECC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62" name="Text Box 34">
          <a:extLst>
            <a:ext uri="{FF2B5EF4-FFF2-40B4-BE49-F238E27FC236}">
              <a16:creationId xmlns:a16="http://schemas.microsoft.com/office/drawing/2014/main" id="{63C4D700-CE18-468B-98DC-DC0AAEF6CA8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63" name="Text Box 35">
          <a:extLst>
            <a:ext uri="{FF2B5EF4-FFF2-40B4-BE49-F238E27FC236}">
              <a16:creationId xmlns:a16="http://schemas.microsoft.com/office/drawing/2014/main" id="{B4F46CF5-58EE-41F6-95E3-B6B30D4D91D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64" name="Text Box 36">
          <a:extLst>
            <a:ext uri="{FF2B5EF4-FFF2-40B4-BE49-F238E27FC236}">
              <a16:creationId xmlns:a16="http://schemas.microsoft.com/office/drawing/2014/main" id="{A73B4134-5469-4ABE-BBB6-684B263341A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65" name="Text Box 37">
          <a:extLst>
            <a:ext uri="{FF2B5EF4-FFF2-40B4-BE49-F238E27FC236}">
              <a16:creationId xmlns:a16="http://schemas.microsoft.com/office/drawing/2014/main" id="{BF5A3506-24E2-45DF-8307-2955470C20F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66" name="Text Box 38">
          <a:extLst>
            <a:ext uri="{FF2B5EF4-FFF2-40B4-BE49-F238E27FC236}">
              <a16:creationId xmlns:a16="http://schemas.microsoft.com/office/drawing/2014/main" id="{AC68FB5F-C735-48E3-B09E-F9BDCF3FF51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67" name="Text Box 39">
          <a:extLst>
            <a:ext uri="{FF2B5EF4-FFF2-40B4-BE49-F238E27FC236}">
              <a16:creationId xmlns:a16="http://schemas.microsoft.com/office/drawing/2014/main" id="{F2519A44-C0E6-46AA-85D3-1AEC0467108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68" name="Text Box 40">
          <a:extLst>
            <a:ext uri="{FF2B5EF4-FFF2-40B4-BE49-F238E27FC236}">
              <a16:creationId xmlns:a16="http://schemas.microsoft.com/office/drawing/2014/main" id="{9064B8E3-FB73-4C84-9B10-97A110031DA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69" name="Text Box 41">
          <a:extLst>
            <a:ext uri="{FF2B5EF4-FFF2-40B4-BE49-F238E27FC236}">
              <a16:creationId xmlns:a16="http://schemas.microsoft.com/office/drawing/2014/main" id="{166DAD9F-B382-4C97-950E-00C2D47FF02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70" name="Text Box 42">
          <a:extLst>
            <a:ext uri="{FF2B5EF4-FFF2-40B4-BE49-F238E27FC236}">
              <a16:creationId xmlns:a16="http://schemas.microsoft.com/office/drawing/2014/main" id="{76E9D2BD-E941-416F-83F8-115218C12C5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71" name="Text Box 43">
          <a:extLst>
            <a:ext uri="{FF2B5EF4-FFF2-40B4-BE49-F238E27FC236}">
              <a16:creationId xmlns:a16="http://schemas.microsoft.com/office/drawing/2014/main" id="{8F907A8D-0B8B-4D49-9FCE-79C944FB595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72" name="Text Box 44">
          <a:extLst>
            <a:ext uri="{FF2B5EF4-FFF2-40B4-BE49-F238E27FC236}">
              <a16:creationId xmlns:a16="http://schemas.microsoft.com/office/drawing/2014/main" id="{0C6059BA-3753-4C87-9DB2-BF253150479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73" name="Text Box 45">
          <a:extLst>
            <a:ext uri="{FF2B5EF4-FFF2-40B4-BE49-F238E27FC236}">
              <a16:creationId xmlns:a16="http://schemas.microsoft.com/office/drawing/2014/main" id="{48D7059D-DAD9-4F11-8613-EAD3FC7840F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74" name="Text Box 46">
          <a:extLst>
            <a:ext uri="{FF2B5EF4-FFF2-40B4-BE49-F238E27FC236}">
              <a16:creationId xmlns:a16="http://schemas.microsoft.com/office/drawing/2014/main" id="{A386F981-7043-443C-A056-439177E6BBE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75" name="Text Box 47">
          <a:extLst>
            <a:ext uri="{FF2B5EF4-FFF2-40B4-BE49-F238E27FC236}">
              <a16:creationId xmlns:a16="http://schemas.microsoft.com/office/drawing/2014/main" id="{D3EF2128-59E4-4F69-BEA4-CA3157ADFAC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76" name="Text Box 49">
          <a:extLst>
            <a:ext uri="{FF2B5EF4-FFF2-40B4-BE49-F238E27FC236}">
              <a16:creationId xmlns:a16="http://schemas.microsoft.com/office/drawing/2014/main" id="{12319F0E-EE66-4BE5-AC9E-CAA4B7189D2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77" name="Text Box 50">
          <a:extLst>
            <a:ext uri="{FF2B5EF4-FFF2-40B4-BE49-F238E27FC236}">
              <a16:creationId xmlns:a16="http://schemas.microsoft.com/office/drawing/2014/main" id="{184C3480-FCDD-4477-8D5A-D9BE9095DA2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78" name="Text Box 51">
          <a:extLst>
            <a:ext uri="{FF2B5EF4-FFF2-40B4-BE49-F238E27FC236}">
              <a16:creationId xmlns:a16="http://schemas.microsoft.com/office/drawing/2014/main" id="{C432C813-B94C-4141-902D-2B94BE9103B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79" name="Text Box 52">
          <a:extLst>
            <a:ext uri="{FF2B5EF4-FFF2-40B4-BE49-F238E27FC236}">
              <a16:creationId xmlns:a16="http://schemas.microsoft.com/office/drawing/2014/main" id="{722294DC-8DC8-4DBD-952E-63B0187782A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80" name="Text Box 53">
          <a:extLst>
            <a:ext uri="{FF2B5EF4-FFF2-40B4-BE49-F238E27FC236}">
              <a16:creationId xmlns:a16="http://schemas.microsoft.com/office/drawing/2014/main" id="{BE3E49A5-AC12-45E4-ACA6-EF1DA03F2FD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81" name="Text Box 54">
          <a:extLst>
            <a:ext uri="{FF2B5EF4-FFF2-40B4-BE49-F238E27FC236}">
              <a16:creationId xmlns:a16="http://schemas.microsoft.com/office/drawing/2014/main" id="{C9EEE410-D5E6-4740-B59A-1AB7B7F069D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82" name="Text Box 55">
          <a:extLst>
            <a:ext uri="{FF2B5EF4-FFF2-40B4-BE49-F238E27FC236}">
              <a16:creationId xmlns:a16="http://schemas.microsoft.com/office/drawing/2014/main" id="{6700E129-4379-4CB5-8EB6-46B0E09D9BF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83" name="Text Box 56">
          <a:extLst>
            <a:ext uri="{FF2B5EF4-FFF2-40B4-BE49-F238E27FC236}">
              <a16:creationId xmlns:a16="http://schemas.microsoft.com/office/drawing/2014/main" id="{312CB977-1FC0-47EF-8F87-2797B2EEB10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84" name="Text Box 57">
          <a:extLst>
            <a:ext uri="{FF2B5EF4-FFF2-40B4-BE49-F238E27FC236}">
              <a16:creationId xmlns:a16="http://schemas.microsoft.com/office/drawing/2014/main" id="{BB10BD2D-388D-46C6-A46F-1CFAC69E2D1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85" name="Text Box 58">
          <a:extLst>
            <a:ext uri="{FF2B5EF4-FFF2-40B4-BE49-F238E27FC236}">
              <a16:creationId xmlns:a16="http://schemas.microsoft.com/office/drawing/2014/main" id="{AB715AC8-81E7-4CF2-8D28-FE41805FD8A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86" name="Text Box 59">
          <a:extLst>
            <a:ext uri="{FF2B5EF4-FFF2-40B4-BE49-F238E27FC236}">
              <a16:creationId xmlns:a16="http://schemas.microsoft.com/office/drawing/2014/main" id="{EB9D8BAC-42E0-4DA3-A49C-0287874BB35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87" name="Text Box 60">
          <a:extLst>
            <a:ext uri="{FF2B5EF4-FFF2-40B4-BE49-F238E27FC236}">
              <a16:creationId xmlns:a16="http://schemas.microsoft.com/office/drawing/2014/main" id="{A154E530-FF81-4245-811A-C200DA8DF47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88" name="Text Box 61">
          <a:extLst>
            <a:ext uri="{FF2B5EF4-FFF2-40B4-BE49-F238E27FC236}">
              <a16:creationId xmlns:a16="http://schemas.microsoft.com/office/drawing/2014/main" id="{2BFC41C6-0CD6-4995-8A7F-50DCD8E025B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89" name="Text Box 62">
          <a:extLst>
            <a:ext uri="{FF2B5EF4-FFF2-40B4-BE49-F238E27FC236}">
              <a16:creationId xmlns:a16="http://schemas.microsoft.com/office/drawing/2014/main" id="{EB84C0FC-0259-4BD3-8B7D-250D7A838BC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90" name="Text Box 63">
          <a:extLst>
            <a:ext uri="{FF2B5EF4-FFF2-40B4-BE49-F238E27FC236}">
              <a16:creationId xmlns:a16="http://schemas.microsoft.com/office/drawing/2014/main" id="{6AB82B62-9887-467D-9F92-1CBD4B030C5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91" name="Text Box 64">
          <a:extLst>
            <a:ext uri="{FF2B5EF4-FFF2-40B4-BE49-F238E27FC236}">
              <a16:creationId xmlns:a16="http://schemas.microsoft.com/office/drawing/2014/main" id="{5253B9AF-E9AC-4C30-9637-34C3E1FE58B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92" name="Text Box 65">
          <a:extLst>
            <a:ext uri="{FF2B5EF4-FFF2-40B4-BE49-F238E27FC236}">
              <a16:creationId xmlns:a16="http://schemas.microsoft.com/office/drawing/2014/main" id="{A4E9BC0C-8998-4BB8-B4C1-E5163A9C6C3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93" name="Text Box 66">
          <a:extLst>
            <a:ext uri="{FF2B5EF4-FFF2-40B4-BE49-F238E27FC236}">
              <a16:creationId xmlns:a16="http://schemas.microsoft.com/office/drawing/2014/main" id="{2449DD6E-B4F4-4549-8BC8-7441B8AC6D6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94" name="Text Box 67">
          <a:extLst>
            <a:ext uri="{FF2B5EF4-FFF2-40B4-BE49-F238E27FC236}">
              <a16:creationId xmlns:a16="http://schemas.microsoft.com/office/drawing/2014/main" id="{2454AF47-586F-4AB2-8A65-06D1FB672BA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95" name="Text Box 68">
          <a:extLst>
            <a:ext uri="{FF2B5EF4-FFF2-40B4-BE49-F238E27FC236}">
              <a16:creationId xmlns:a16="http://schemas.microsoft.com/office/drawing/2014/main" id="{8549B190-F297-4AD5-B99B-8B89A044CCE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96" name="Text Box 69">
          <a:extLst>
            <a:ext uri="{FF2B5EF4-FFF2-40B4-BE49-F238E27FC236}">
              <a16:creationId xmlns:a16="http://schemas.microsoft.com/office/drawing/2014/main" id="{235B455C-C4D7-4278-AF5D-21FF7B900D1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97" name="Text Box 70">
          <a:extLst>
            <a:ext uri="{FF2B5EF4-FFF2-40B4-BE49-F238E27FC236}">
              <a16:creationId xmlns:a16="http://schemas.microsoft.com/office/drawing/2014/main" id="{ADEE6BE3-7930-423D-8779-FA5B1450F0B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98" name="Text Box 71">
          <a:extLst>
            <a:ext uri="{FF2B5EF4-FFF2-40B4-BE49-F238E27FC236}">
              <a16:creationId xmlns:a16="http://schemas.microsoft.com/office/drawing/2014/main" id="{BB636C0F-AFC1-4B7A-9C65-F40221052C1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299" name="Text Box 72">
          <a:extLst>
            <a:ext uri="{FF2B5EF4-FFF2-40B4-BE49-F238E27FC236}">
              <a16:creationId xmlns:a16="http://schemas.microsoft.com/office/drawing/2014/main" id="{EF350DE8-64D8-4E4A-8988-E2CE4D8D88C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00" name="Text Box 73">
          <a:extLst>
            <a:ext uri="{FF2B5EF4-FFF2-40B4-BE49-F238E27FC236}">
              <a16:creationId xmlns:a16="http://schemas.microsoft.com/office/drawing/2014/main" id="{B37E2C19-51C2-4F12-9424-7015AAFA0E0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01" name="Text Box 74">
          <a:extLst>
            <a:ext uri="{FF2B5EF4-FFF2-40B4-BE49-F238E27FC236}">
              <a16:creationId xmlns:a16="http://schemas.microsoft.com/office/drawing/2014/main" id="{4C2227BC-95CC-4E62-941A-6AF94E5B17A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02" name="Text Box 75">
          <a:extLst>
            <a:ext uri="{FF2B5EF4-FFF2-40B4-BE49-F238E27FC236}">
              <a16:creationId xmlns:a16="http://schemas.microsoft.com/office/drawing/2014/main" id="{30F3371B-F7E7-42DC-9598-B739E17304E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03" name="Text Box 76">
          <a:extLst>
            <a:ext uri="{FF2B5EF4-FFF2-40B4-BE49-F238E27FC236}">
              <a16:creationId xmlns:a16="http://schemas.microsoft.com/office/drawing/2014/main" id="{20348188-22A5-4FAD-AAC2-A8B005F08C6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04" name="Text Box 77">
          <a:extLst>
            <a:ext uri="{FF2B5EF4-FFF2-40B4-BE49-F238E27FC236}">
              <a16:creationId xmlns:a16="http://schemas.microsoft.com/office/drawing/2014/main" id="{58AC921B-54DF-4D46-A6E8-0AD2A5601AE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05" name="Text Box 78">
          <a:extLst>
            <a:ext uri="{FF2B5EF4-FFF2-40B4-BE49-F238E27FC236}">
              <a16:creationId xmlns:a16="http://schemas.microsoft.com/office/drawing/2014/main" id="{D4CF651C-FC4C-48AB-AAB6-504E6A8E79A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06" name="Text Box 79">
          <a:extLst>
            <a:ext uri="{FF2B5EF4-FFF2-40B4-BE49-F238E27FC236}">
              <a16:creationId xmlns:a16="http://schemas.microsoft.com/office/drawing/2014/main" id="{565AD346-F36B-4081-BAEB-93B00925DFF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07" name="Text Box 80">
          <a:extLst>
            <a:ext uri="{FF2B5EF4-FFF2-40B4-BE49-F238E27FC236}">
              <a16:creationId xmlns:a16="http://schemas.microsoft.com/office/drawing/2014/main" id="{38AEC5BF-68BA-4FE1-89FF-BD5E92CC3A2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08" name="Text Box 81">
          <a:extLst>
            <a:ext uri="{FF2B5EF4-FFF2-40B4-BE49-F238E27FC236}">
              <a16:creationId xmlns:a16="http://schemas.microsoft.com/office/drawing/2014/main" id="{F90FAE80-217A-4594-BAD9-2CA6FB50726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09" name="Text Box 82">
          <a:extLst>
            <a:ext uri="{FF2B5EF4-FFF2-40B4-BE49-F238E27FC236}">
              <a16:creationId xmlns:a16="http://schemas.microsoft.com/office/drawing/2014/main" id="{00CBC563-6DAD-4758-B485-133D8F45C0F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10" name="Text Box 83">
          <a:extLst>
            <a:ext uri="{FF2B5EF4-FFF2-40B4-BE49-F238E27FC236}">
              <a16:creationId xmlns:a16="http://schemas.microsoft.com/office/drawing/2014/main" id="{44025F3D-E736-4958-A9E2-5D88000B6CF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11" name="Text Box 84">
          <a:extLst>
            <a:ext uri="{FF2B5EF4-FFF2-40B4-BE49-F238E27FC236}">
              <a16:creationId xmlns:a16="http://schemas.microsoft.com/office/drawing/2014/main" id="{139EE195-FF70-4A06-9BB9-0C640028115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12" name="Text Box 85">
          <a:extLst>
            <a:ext uri="{FF2B5EF4-FFF2-40B4-BE49-F238E27FC236}">
              <a16:creationId xmlns:a16="http://schemas.microsoft.com/office/drawing/2014/main" id="{DBD5C057-7EC2-40EE-ADD3-C5613DACCB4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13" name="Text Box 86">
          <a:extLst>
            <a:ext uri="{FF2B5EF4-FFF2-40B4-BE49-F238E27FC236}">
              <a16:creationId xmlns:a16="http://schemas.microsoft.com/office/drawing/2014/main" id="{51FA7BF2-FFFB-4F44-9F71-ED4C0C36B40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14" name="Text Box 87">
          <a:extLst>
            <a:ext uri="{FF2B5EF4-FFF2-40B4-BE49-F238E27FC236}">
              <a16:creationId xmlns:a16="http://schemas.microsoft.com/office/drawing/2014/main" id="{8C7DBD27-F56E-49C4-B37B-E1CC7CF1CD2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15" name="Text Box 88">
          <a:extLst>
            <a:ext uri="{FF2B5EF4-FFF2-40B4-BE49-F238E27FC236}">
              <a16:creationId xmlns:a16="http://schemas.microsoft.com/office/drawing/2014/main" id="{405E0313-B833-40D2-9DE0-AF5B2140C2D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16" name="Text Box 89">
          <a:extLst>
            <a:ext uri="{FF2B5EF4-FFF2-40B4-BE49-F238E27FC236}">
              <a16:creationId xmlns:a16="http://schemas.microsoft.com/office/drawing/2014/main" id="{2E5865B5-8C00-4DB8-9BBC-A7C081D3A1F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17" name="Text Box 90">
          <a:extLst>
            <a:ext uri="{FF2B5EF4-FFF2-40B4-BE49-F238E27FC236}">
              <a16:creationId xmlns:a16="http://schemas.microsoft.com/office/drawing/2014/main" id="{49776251-9C7D-4308-9B2C-A3568C7B80D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18" name="Text Box 91">
          <a:extLst>
            <a:ext uri="{FF2B5EF4-FFF2-40B4-BE49-F238E27FC236}">
              <a16:creationId xmlns:a16="http://schemas.microsoft.com/office/drawing/2014/main" id="{625EDBA3-B98C-4FBB-9404-E827CE8B6A6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19" name="Text Box 92">
          <a:extLst>
            <a:ext uri="{FF2B5EF4-FFF2-40B4-BE49-F238E27FC236}">
              <a16:creationId xmlns:a16="http://schemas.microsoft.com/office/drawing/2014/main" id="{DD0E7C18-DCEC-4179-8829-F646EB7DB66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20" name="Text Box 26">
          <a:extLst>
            <a:ext uri="{FF2B5EF4-FFF2-40B4-BE49-F238E27FC236}">
              <a16:creationId xmlns:a16="http://schemas.microsoft.com/office/drawing/2014/main" id="{6D642C7E-B0A4-4218-8518-4A52C3B5E28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21" name="Text Box 27">
          <a:extLst>
            <a:ext uri="{FF2B5EF4-FFF2-40B4-BE49-F238E27FC236}">
              <a16:creationId xmlns:a16="http://schemas.microsoft.com/office/drawing/2014/main" id="{5EE596E5-66AB-44B3-9E95-E189260C8BA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22" name="Text Box 28">
          <a:extLst>
            <a:ext uri="{FF2B5EF4-FFF2-40B4-BE49-F238E27FC236}">
              <a16:creationId xmlns:a16="http://schemas.microsoft.com/office/drawing/2014/main" id="{325EBB59-6FB6-445E-9C26-698466B20CB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23" name="Text Box 29">
          <a:extLst>
            <a:ext uri="{FF2B5EF4-FFF2-40B4-BE49-F238E27FC236}">
              <a16:creationId xmlns:a16="http://schemas.microsoft.com/office/drawing/2014/main" id="{95BA72A3-0269-499C-B5E8-B079E5FEF33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24" name="Text Box 30">
          <a:extLst>
            <a:ext uri="{FF2B5EF4-FFF2-40B4-BE49-F238E27FC236}">
              <a16:creationId xmlns:a16="http://schemas.microsoft.com/office/drawing/2014/main" id="{16983318-1B66-45B0-B667-00A4D272B46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25" name="Text Box 31">
          <a:extLst>
            <a:ext uri="{FF2B5EF4-FFF2-40B4-BE49-F238E27FC236}">
              <a16:creationId xmlns:a16="http://schemas.microsoft.com/office/drawing/2014/main" id="{8D23F245-EC3E-4452-ADAF-2718782A615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26" name="Text Box 32">
          <a:extLst>
            <a:ext uri="{FF2B5EF4-FFF2-40B4-BE49-F238E27FC236}">
              <a16:creationId xmlns:a16="http://schemas.microsoft.com/office/drawing/2014/main" id="{A0CCD107-04AB-41CD-BBB6-16FFF0FA0F0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27" name="Text Box 33">
          <a:extLst>
            <a:ext uri="{FF2B5EF4-FFF2-40B4-BE49-F238E27FC236}">
              <a16:creationId xmlns:a16="http://schemas.microsoft.com/office/drawing/2014/main" id="{C62DEA30-AE63-42D3-B2E6-C90CEC9D2E8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28" name="Text Box 34">
          <a:extLst>
            <a:ext uri="{FF2B5EF4-FFF2-40B4-BE49-F238E27FC236}">
              <a16:creationId xmlns:a16="http://schemas.microsoft.com/office/drawing/2014/main" id="{13796928-165C-4980-B3E8-1E9217995EC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29" name="Text Box 35">
          <a:extLst>
            <a:ext uri="{FF2B5EF4-FFF2-40B4-BE49-F238E27FC236}">
              <a16:creationId xmlns:a16="http://schemas.microsoft.com/office/drawing/2014/main" id="{F329865F-0ECE-433A-B6D3-5203E85047D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30" name="Text Box 36">
          <a:extLst>
            <a:ext uri="{FF2B5EF4-FFF2-40B4-BE49-F238E27FC236}">
              <a16:creationId xmlns:a16="http://schemas.microsoft.com/office/drawing/2014/main" id="{FDF37283-3048-4EC6-B187-0E1CD83A919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31" name="Text Box 37">
          <a:extLst>
            <a:ext uri="{FF2B5EF4-FFF2-40B4-BE49-F238E27FC236}">
              <a16:creationId xmlns:a16="http://schemas.microsoft.com/office/drawing/2014/main" id="{7F874BBC-6225-495E-962D-42E6E66C13E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32" name="Text Box 38">
          <a:extLst>
            <a:ext uri="{FF2B5EF4-FFF2-40B4-BE49-F238E27FC236}">
              <a16:creationId xmlns:a16="http://schemas.microsoft.com/office/drawing/2014/main" id="{75F75FC2-7C14-40B0-926E-BF8B36BC63D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33" name="Text Box 39">
          <a:extLst>
            <a:ext uri="{FF2B5EF4-FFF2-40B4-BE49-F238E27FC236}">
              <a16:creationId xmlns:a16="http://schemas.microsoft.com/office/drawing/2014/main" id="{B10ED050-A0BC-42C9-8E5C-B3DD5368C8D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34" name="Text Box 40">
          <a:extLst>
            <a:ext uri="{FF2B5EF4-FFF2-40B4-BE49-F238E27FC236}">
              <a16:creationId xmlns:a16="http://schemas.microsoft.com/office/drawing/2014/main" id="{287FDF04-8686-4B55-98FF-E11D1B574FD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35" name="Text Box 41">
          <a:extLst>
            <a:ext uri="{FF2B5EF4-FFF2-40B4-BE49-F238E27FC236}">
              <a16:creationId xmlns:a16="http://schemas.microsoft.com/office/drawing/2014/main" id="{73F70F63-B17B-4CA5-A1FC-6FFCF7AB28C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36" name="Text Box 42">
          <a:extLst>
            <a:ext uri="{FF2B5EF4-FFF2-40B4-BE49-F238E27FC236}">
              <a16:creationId xmlns:a16="http://schemas.microsoft.com/office/drawing/2014/main" id="{73701EC4-BC55-48B0-BD93-94C0AD7D29A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37" name="Text Box 43">
          <a:extLst>
            <a:ext uri="{FF2B5EF4-FFF2-40B4-BE49-F238E27FC236}">
              <a16:creationId xmlns:a16="http://schemas.microsoft.com/office/drawing/2014/main" id="{5C356F7C-A629-4FF7-9D5A-4B2F676D9BD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38" name="Text Box 44">
          <a:extLst>
            <a:ext uri="{FF2B5EF4-FFF2-40B4-BE49-F238E27FC236}">
              <a16:creationId xmlns:a16="http://schemas.microsoft.com/office/drawing/2014/main" id="{2FD8A2E4-2961-443C-AD99-E74ABBE82B4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39" name="Text Box 45">
          <a:extLst>
            <a:ext uri="{FF2B5EF4-FFF2-40B4-BE49-F238E27FC236}">
              <a16:creationId xmlns:a16="http://schemas.microsoft.com/office/drawing/2014/main" id="{5B2A6736-DF7F-42F9-A8A8-4A10B62FA40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40" name="Text Box 46">
          <a:extLst>
            <a:ext uri="{FF2B5EF4-FFF2-40B4-BE49-F238E27FC236}">
              <a16:creationId xmlns:a16="http://schemas.microsoft.com/office/drawing/2014/main" id="{82DF7AD4-85BE-4218-84D8-8561FAA1EDB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41" name="Text Box 47">
          <a:extLst>
            <a:ext uri="{FF2B5EF4-FFF2-40B4-BE49-F238E27FC236}">
              <a16:creationId xmlns:a16="http://schemas.microsoft.com/office/drawing/2014/main" id="{17325615-9880-44E4-BE7F-4D83825634B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42" name="Text Box 49">
          <a:extLst>
            <a:ext uri="{FF2B5EF4-FFF2-40B4-BE49-F238E27FC236}">
              <a16:creationId xmlns:a16="http://schemas.microsoft.com/office/drawing/2014/main" id="{C2124407-154E-488E-A2AF-188DA4B3243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43" name="Text Box 50">
          <a:extLst>
            <a:ext uri="{FF2B5EF4-FFF2-40B4-BE49-F238E27FC236}">
              <a16:creationId xmlns:a16="http://schemas.microsoft.com/office/drawing/2014/main" id="{0E448093-CB7C-4031-A28E-0539960A60B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44" name="Text Box 51">
          <a:extLst>
            <a:ext uri="{FF2B5EF4-FFF2-40B4-BE49-F238E27FC236}">
              <a16:creationId xmlns:a16="http://schemas.microsoft.com/office/drawing/2014/main" id="{FEC7C511-1735-47B6-929C-B2162E9B2D9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45" name="Text Box 52">
          <a:extLst>
            <a:ext uri="{FF2B5EF4-FFF2-40B4-BE49-F238E27FC236}">
              <a16:creationId xmlns:a16="http://schemas.microsoft.com/office/drawing/2014/main" id="{6D6AA897-9452-4103-94AE-69F2AE6BAD6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46" name="Text Box 53">
          <a:extLst>
            <a:ext uri="{FF2B5EF4-FFF2-40B4-BE49-F238E27FC236}">
              <a16:creationId xmlns:a16="http://schemas.microsoft.com/office/drawing/2014/main" id="{91CEABE2-1621-4F80-9D74-7D1CC4BB512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47" name="Text Box 54">
          <a:extLst>
            <a:ext uri="{FF2B5EF4-FFF2-40B4-BE49-F238E27FC236}">
              <a16:creationId xmlns:a16="http://schemas.microsoft.com/office/drawing/2014/main" id="{5212D921-B2EF-47B0-BA2B-8E3725DD06D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48" name="Text Box 55">
          <a:extLst>
            <a:ext uri="{FF2B5EF4-FFF2-40B4-BE49-F238E27FC236}">
              <a16:creationId xmlns:a16="http://schemas.microsoft.com/office/drawing/2014/main" id="{12823129-A1BA-4977-A8F8-A404B1DAA5E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49" name="Text Box 56">
          <a:extLst>
            <a:ext uri="{FF2B5EF4-FFF2-40B4-BE49-F238E27FC236}">
              <a16:creationId xmlns:a16="http://schemas.microsoft.com/office/drawing/2014/main" id="{2E524704-12AD-45C1-A0D1-9E794058B4B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50" name="Text Box 57">
          <a:extLst>
            <a:ext uri="{FF2B5EF4-FFF2-40B4-BE49-F238E27FC236}">
              <a16:creationId xmlns:a16="http://schemas.microsoft.com/office/drawing/2014/main" id="{7079DC61-466E-4D03-9111-6526C332BA8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51" name="Text Box 58">
          <a:extLst>
            <a:ext uri="{FF2B5EF4-FFF2-40B4-BE49-F238E27FC236}">
              <a16:creationId xmlns:a16="http://schemas.microsoft.com/office/drawing/2014/main" id="{2551AD88-FE93-4259-A283-D37F2368F90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52" name="Text Box 59">
          <a:extLst>
            <a:ext uri="{FF2B5EF4-FFF2-40B4-BE49-F238E27FC236}">
              <a16:creationId xmlns:a16="http://schemas.microsoft.com/office/drawing/2014/main" id="{82491883-38BF-47FB-ADB4-0A043D451C0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53" name="Text Box 60">
          <a:extLst>
            <a:ext uri="{FF2B5EF4-FFF2-40B4-BE49-F238E27FC236}">
              <a16:creationId xmlns:a16="http://schemas.microsoft.com/office/drawing/2014/main" id="{03FA4AA4-5359-47C3-8394-BA4094C6CB7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54" name="Text Box 61">
          <a:extLst>
            <a:ext uri="{FF2B5EF4-FFF2-40B4-BE49-F238E27FC236}">
              <a16:creationId xmlns:a16="http://schemas.microsoft.com/office/drawing/2014/main" id="{5A06C7D0-2088-4B89-97FB-A8D5FD200C0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55" name="Text Box 62">
          <a:extLst>
            <a:ext uri="{FF2B5EF4-FFF2-40B4-BE49-F238E27FC236}">
              <a16:creationId xmlns:a16="http://schemas.microsoft.com/office/drawing/2014/main" id="{4551F2F5-4E7D-43C2-A8F1-B535A028780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56" name="Text Box 63">
          <a:extLst>
            <a:ext uri="{FF2B5EF4-FFF2-40B4-BE49-F238E27FC236}">
              <a16:creationId xmlns:a16="http://schemas.microsoft.com/office/drawing/2014/main" id="{292BC6E6-BC0A-4763-AB39-E525BDD9F91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57" name="Text Box 64">
          <a:extLst>
            <a:ext uri="{FF2B5EF4-FFF2-40B4-BE49-F238E27FC236}">
              <a16:creationId xmlns:a16="http://schemas.microsoft.com/office/drawing/2014/main" id="{BCB85D85-3242-4531-A313-61D7BE32694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58" name="Text Box 65">
          <a:extLst>
            <a:ext uri="{FF2B5EF4-FFF2-40B4-BE49-F238E27FC236}">
              <a16:creationId xmlns:a16="http://schemas.microsoft.com/office/drawing/2014/main" id="{B19DADE2-4729-44F1-92DB-8789907AFA4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59" name="Text Box 66">
          <a:extLst>
            <a:ext uri="{FF2B5EF4-FFF2-40B4-BE49-F238E27FC236}">
              <a16:creationId xmlns:a16="http://schemas.microsoft.com/office/drawing/2014/main" id="{635E70AC-E23D-48A1-B2A2-A332EB29E43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60" name="Text Box 67">
          <a:extLst>
            <a:ext uri="{FF2B5EF4-FFF2-40B4-BE49-F238E27FC236}">
              <a16:creationId xmlns:a16="http://schemas.microsoft.com/office/drawing/2014/main" id="{7A467FC9-F8A1-4F2E-AC99-6A03BFE880F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61" name="Text Box 68">
          <a:extLst>
            <a:ext uri="{FF2B5EF4-FFF2-40B4-BE49-F238E27FC236}">
              <a16:creationId xmlns:a16="http://schemas.microsoft.com/office/drawing/2014/main" id="{DE9FEAB2-B429-4280-B1BB-05E9226198C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62" name="Text Box 69">
          <a:extLst>
            <a:ext uri="{FF2B5EF4-FFF2-40B4-BE49-F238E27FC236}">
              <a16:creationId xmlns:a16="http://schemas.microsoft.com/office/drawing/2014/main" id="{D5F9D6F3-A259-4018-91A9-04B1CDAB2E3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63" name="Text Box 70">
          <a:extLst>
            <a:ext uri="{FF2B5EF4-FFF2-40B4-BE49-F238E27FC236}">
              <a16:creationId xmlns:a16="http://schemas.microsoft.com/office/drawing/2014/main" id="{1460AACE-EE15-469C-995B-036E06F7C88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64" name="Text Box 71">
          <a:extLst>
            <a:ext uri="{FF2B5EF4-FFF2-40B4-BE49-F238E27FC236}">
              <a16:creationId xmlns:a16="http://schemas.microsoft.com/office/drawing/2014/main" id="{997AFB11-FD7A-41E2-A85B-2A1ACA81813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65" name="Text Box 72">
          <a:extLst>
            <a:ext uri="{FF2B5EF4-FFF2-40B4-BE49-F238E27FC236}">
              <a16:creationId xmlns:a16="http://schemas.microsoft.com/office/drawing/2014/main" id="{4B122B0D-5DD3-40EF-9CF4-221A22C1EEE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66" name="Text Box 73">
          <a:extLst>
            <a:ext uri="{FF2B5EF4-FFF2-40B4-BE49-F238E27FC236}">
              <a16:creationId xmlns:a16="http://schemas.microsoft.com/office/drawing/2014/main" id="{84F5D4AC-93A1-4C8B-ADD3-B120CEAF921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67" name="Text Box 74">
          <a:extLst>
            <a:ext uri="{FF2B5EF4-FFF2-40B4-BE49-F238E27FC236}">
              <a16:creationId xmlns:a16="http://schemas.microsoft.com/office/drawing/2014/main" id="{962AAF32-616C-4B8D-965E-70F162429D9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68" name="Text Box 75">
          <a:extLst>
            <a:ext uri="{FF2B5EF4-FFF2-40B4-BE49-F238E27FC236}">
              <a16:creationId xmlns:a16="http://schemas.microsoft.com/office/drawing/2014/main" id="{01E5590D-BB7D-48B0-9119-91CEBB016F4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69" name="Text Box 76">
          <a:extLst>
            <a:ext uri="{FF2B5EF4-FFF2-40B4-BE49-F238E27FC236}">
              <a16:creationId xmlns:a16="http://schemas.microsoft.com/office/drawing/2014/main" id="{C3CB558C-BD95-4178-AAD4-B6091007FE4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70" name="Text Box 77">
          <a:extLst>
            <a:ext uri="{FF2B5EF4-FFF2-40B4-BE49-F238E27FC236}">
              <a16:creationId xmlns:a16="http://schemas.microsoft.com/office/drawing/2014/main" id="{80BB4C7E-A4B1-42C5-91FB-29520A122D6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71" name="Text Box 78">
          <a:extLst>
            <a:ext uri="{FF2B5EF4-FFF2-40B4-BE49-F238E27FC236}">
              <a16:creationId xmlns:a16="http://schemas.microsoft.com/office/drawing/2014/main" id="{5A0C0313-D057-4E99-8066-D608A6D072A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72" name="Text Box 79">
          <a:extLst>
            <a:ext uri="{FF2B5EF4-FFF2-40B4-BE49-F238E27FC236}">
              <a16:creationId xmlns:a16="http://schemas.microsoft.com/office/drawing/2014/main" id="{BBFD2FF0-ED74-4BA2-82A3-757F9B81744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73" name="Text Box 80">
          <a:extLst>
            <a:ext uri="{FF2B5EF4-FFF2-40B4-BE49-F238E27FC236}">
              <a16:creationId xmlns:a16="http://schemas.microsoft.com/office/drawing/2014/main" id="{88381B49-E0DC-406B-88A4-7491265E22A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74" name="Text Box 81">
          <a:extLst>
            <a:ext uri="{FF2B5EF4-FFF2-40B4-BE49-F238E27FC236}">
              <a16:creationId xmlns:a16="http://schemas.microsoft.com/office/drawing/2014/main" id="{2803755D-B493-403A-89CE-110BBA219B5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75" name="Text Box 82">
          <a:extLst>
            <a:ext uri="{FF2B5EF4-FFF2-40B4-BE49-F238E27FC236}">
              <a16:creationId xmlns:a16="http://schemas.microsoft.com/office/drawing/2014/main" id="{F987CE8C-AFA6-44AB-9C69-D39505E4DE8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76" name="Text Box 83">
          <a:extLst>
            <a:ext uri="{FF2B5EF4-FFF2-40B4-BE49-F238E27FC236}">
              <a16:creationId xmlns:a16="http://schemas.microsoft.com/office/drawing/2014/main" id="{6A346799-AAF0-483E-94C1-46534EB36B0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77" name="Text Box 84">
          <a:extLst>
            <a:ext uri="{FF2B5EF4-FFF2-40B4-BE49-F238E27FC236}">
              <a16:creationId xmlns:a16="http://schemas.microsoft.com/office/drawing/2014/main" id="{F33F2200-97CB-489F-9AF0-C3F6A3DAB6F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78" name="Text Box 85">
          <a:extLst>
            <a:ext uri="{FF2B5EF4-FFF2-40B4-BE49-F238E27FC236}">
              <a16:creationId xmlns:a16="http://schemas.microsoft.com/office/drawing/2014/main" id="{7DBF9156-BDC1-4E58-B439-A8A6261BDEE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79" name="Text Box 86">
          <a:extLst>
            <a:ext uri="{FF2B5EF4-FFF2-40B4-BE49-F238E27FC236}">
              <a16:creationId xmlns:a16="http://schemas.microsoft.com/office/drawing/2014/main" id="{66A3C688-EEAA-491C-91CB-73CD5F5C035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80" name="Text Box 87">
          <a:extLst>
            <a:ext uri="{FF2B5EF4-FFF2-40B4-BE49-F238E27FC236}">
              <a16:creationId xmlns:a16="http://schemas.microsoft.com/office/drawing/2014/main" id="{B46C5648-8811-44C2-8BCF-A23735EB6B0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81" name="Text Box 88">
          <a:extLst>
            <a:ext uri="{FF2B5EF4-FFF2-40B4-BE49-F238E27FC236}">
              <a16:creationId xmlns:a16="http://schemas.microsoft.com/office/drawing/2014/main" id="{3C2A777F-768D-4B0A-A1BA-96E7AD2F81C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82" name="Text Box 89">
          <a:extLst>
            <a:ext uri="{FF2B5EF4-FFF2-40B4-BE49-F238E27FC236}">
              <a16:creationId xmlns:a16="http://schemas.microsoft.com/office/drawing/2014/main" id="{01BE961E-8502-4543-A91A-9C7A3C8389C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83" name="Text Box 90">
          <a:extLst>
            <a:ext uri="{FF2B5EF4-FFF2-40B4-BE49-F238E27FC236}">
              <a16:creationId xmlns:a16="http://schemas.microsoft.com/office/drawing/2014/main" id="{E1798AB2-0266-4751-A0C1-043CFA4262D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84" name="Text Box 91">
          <a:extLst>
            <a:ext uri="{FF2B5EF4-FFF2-40B4-BE49-F238E27FC236}">
              <a16:creationId xmlns:a16="http://schemas.microsoft.com/office/drawing/2014/main" id="{EEC0EB53-4AC3-4E2D-A3A8-D8093AAA714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85" name="Text Box 92">
          <a:extLst>
            <a:ext uri="{FF2B5EF4-FFF2-40B4-BE49-F238E27FC236}">
              <a16:creationId xmlns:a16="http://schemas.microsoft.com/office/drawing/2014/main" id="{BEB0A181-4052-4EA7-987D-888CE2D2CFA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86" name="Text Box 26">
          <a:extLst>
            <a:ext uri="{FF2B5EF4-FFF2-40B4-BE49-F238E27FC236}">
              <a16:creationId xmlns:a16="http://schemas.microsoft.com/office/drawing/2014/main" id="{6E9E8C01-AFB0-4A2C-BCF5-372129034BA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87" name="Text Box 27">
          <a:extLst>
            <a:ext uri="{FF2B5EF4-FFF2-40B4-BE49-F238E27FC236}">
              <a16:creationId xmlns:a16="http://schemas.microsoft.com/office/drawing/2014/main" id="{98EE31C7-3AE5-44B5-89D8-F80A38B70A6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88" name="Text Box 28">
          <a:extLst>
            <a:ext uri="{FF2B5EF4-FFF2-40B4-BE49-F238E27FC236}">
              <a16:creationId xmlns:a16="http://schemas.microsoft.com/office/drawing/2014/main" id="{8796EF94-81DA-4323-996D-DF49789067A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89" name="Text Box 29">
          <a:extLst>
            <a:ext uri="{FF2B5EF4-FFF2-40B4-BE49-F238E27FC236}">
              <a16:creationId xmlns:a16="http://schemas.microsoft.com/office/drawing/2014/main" id="{749D677F-A82C-42E3-95B1-48E90081684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90" name="Text Box 30">
          <a:extLst>
            <a:ext uri="{FF2B5EF4-FFF2-40B4-BE49-F238E27FC236}">
              <a16:creationId xmlns:a16="http://schemas.microsoft.com/office/drawing/2014/main" id="{875ACAF7-4B2E-4781-A95A-002DC0BF52D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91" name="Text Box 31">
          <a:extLst>
            <a:ext uri="{FF2B5EF4-FFF2-40B4-BE49-F238E27FC236}">
              <a16:creationId xmlns:a16="http://schemas.microsoft.com/office/drawing/2014/main" id="{FC6DC407-30C4-4ED5-81E4-2853BB53D3F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92" name="Text Box 32">
          <a:extLst>
            <a:ext uri="{FF2B5EF4-FFF2-40B4-BE49-F238E27FC236}">
              <a16:creationId xmlns:a16="http://schemas.microsoft.com/office/drawing/2014/main" id="{113B2029-C1CC-4768-BA3F-38F9F1CC73C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93" name="Text Box 33">
          <a:extLst>
            <a:ext uri="{FF2B5EF4-FFF2-40B4-BE49-F238E27FC236}">
              <a16:creationId xmlns:a16="http://schemas.microsoft.com/office/drawing/2014/main" id="{B8137198-2C0B-41EC-B935-4FCA6B16D36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94" name="Text Box 34">
          <a:extLst>
            <a:ext uri="{FF2B5EF4-FFF2-40B4-BE49-F238E27FC236}">
              <a16:creationId xmlns:a16="http://schemas.microsoft.com/office/drawing/2014/main" id="{E58FD6A4-3920-499A-B67A-D713C841D20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95" name="Text Box 35">
          <a:extLst>
            <a:ext uri="{FF2B5EF4-FFF2-40B4-BE49-F238E27FC236}">
              <a16:creationId xmlns:a16="http://schemas.microsoft.com/office/drawing/2014/main" id="{7B1F9C57-5F8F-45D6-A868-618E12AB977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96" name="Text Box 36">
          <a:extLst>
            <a:ext uri="{FF2B5EF4-FFF2-40B4-BE49-F238E27FC236}">
              <a16:creationId xmlns:a16="http://schemas.microsoft.com/office/drawing/2014/main" id="{9B58202D-554E-40F8-8651-395B795484C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97" name="Text Box 37">
          <a:extLst>
            <a:ext uri="{FF2B5EF4-FFF2-40B4-BE49-F238E27FC236}">
              <a16:creationId xmlns:a16="http://schemas.microsoft.com/office/drawing/2014/main" id="{5F549824-1121-4D9D-8909-4DC0A23DA44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98" name="Text Box 38">
          <a:extLst>
            <a:ext uri="{FF2B5EF4-FFF2-40B4-BE49-F238E27FC236}">
              <a16:creationId xmlns:a16="http://schemas.microsoft.com/office/drawing/2014/main" id="{5C8A1DE7-90F5-4D42-B144-D942BEFB63D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399" name="Text Box 39">
          <a:extLst>
            <a:ext uri="{FF2B5EF4-FFF2-40B4-BE49-F238E27FC236}">
              <a16:creationId xmlns:a16="http://schemas.microsoft.com/office/drawing/2014/main" id="{054399D2-D423-42AF-AB41-0A2AFB37CE1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00" name="Text Box 40">
          <a:extLst>
            <a:ext uri="{FF2B5EF4-FFF2-40B4-BE49-F238E27FC236}">
              <a16:creationId xmlns:a16="http://schemas.microsoft.com/office/drawing/2014/main" id="{B2B6B60B-A8E2-4C63-BAAE-169C4AC172B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01" name="Text Box 41">
          <a:extLst>
            <a:ext uri="{FF2B5EF4-FFF2-40B4-BE49-F238E27FC236}">
              <a16:creationId xmlns:a16="http://schemas.microsoft.com/office/drawing/2014/main" id="{01C2E711-8C6B-4746-9879-2543D2BBC3D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02" name="Text Box 42">
          <a:extLst>
            <a:ext uri="{FF2B5EF4-FFF2-40B4-BE49-F238E27FC236}">
              <a16:creationId xmlns:a16="http://schemas.microsoft.com/office/drawing/2014/main" id="{81CD3460-DC3C-4D3D-A364-49BBB958E16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03" name="Text Box 43">
          <a:extLst>
            <a:ext uri="{FF2B5EF4-FFF2-40B4-BE49-F238E27FC236}">
              <a16:creationId xmlns:a16="http://schemas.microsoft.com/office/drawing/2014/main" id="{8441E121-0F0B-4767-84B4-03136958D24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04" name="Text Box 44">
          <a:extLst>
            <a:ext uri="{FF2B5EF4-FFF2-40B4-BE49-F238E27FC236}">
              <a16:creationId xmlns:a16="http://schemas.microsoft.com/office/drawing/2014/main" id="{3D10C341-1643-415F-9261-7AB21D4E465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05" name="Text Box 45">
          <a:extLst>
            <a:ext uri="{FF2B5EF4-FFF2-40B4-BE49-F238E27FC236}">
              <a16:creationId xmlns:a16="http://schemas.microsoft.com/office/drawing/2014/main" id="{B54EB713-5128-4504-9E4E-C7D7DEBAB4C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06" name="Text Box 46">
          <a:extLst>
            <a:ext uri="{FF2B5EF4-FFF2-40B4-BE49-F238E27FC236}">
              <a16:creationId xmlns:a16="http://schemas.microsoft.com/office/drawing/2014/main" id="{7C5699E4-4CE9-4BC3-81D0-81EFE8996B9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07" name="Text Box 47">
          <a:extLst>
            <a:ext uri="{FF2B5EF4-FFF2-40B4-BE49-F238E27FC236}">
              <a16:creationId xmlns:a16="http://schemas.microsoft.com/office/drawing/2014/main" id="{02D23A26-A7CB-4A3D-8DA0-BBDE36D326B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08" name="Text Box 49">
          <a:extLst>
            <a:ext uri="{FF2B5EF4-FFF2-40B4-BE49-F238E27FC236}">
              <a16:creationId xmlns:a16="http://schemas.microsoft.com/office/drawing/2014/main" id="{19BACA12-501D-4147-8799-ABFD07219C2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09" name="Text Box 50">
          <a:extLst>
            <a:ext uri="{FF2B5EF4-FFF2-40B4-BE49-F238E27FC236}">
              <a16:creationId xmlns:a16="http://schemas.microsoft.com/office/drawing/2014/main" id="{062B0666-3743-4BF8-94A7-04F3DF64EEE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10" name="Text Box 51">
          <a:extLst>
            <a:ext uri="{FF2B5EF4-FFF2-40B4-BE49-F238E27FC236}">
              <a16:creationId xmlns:a16="http://schemas.microsoft.com/office/drawing/2014/main" id="{7D9FD22A-5FC8-4643-9AC5-9A055BA7903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11" name="Text Box 52">
          <a:extLst>
            <a:ext uri="{FF2B5EF4-FFF2-40B4-BE49-F238E27FC236}">
              <a16:creationId xmlns:a16="http://schemas.microsoft.com/office/drawing/2014/main" id="{204458C9-E9E9-4701-89FC-4896B38B347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12" name="Text Box 53">
          <a:extLst>
            <a:ext uri="{FF2B5EF4-FFF2-40B4-BE49-F238E27FC236}">
              <a16:creationId xmlns:a16="http://schemas.microsoft.com/office/drawing/2014/main" id="{4B2A0F33-3EF7-4FF8-A586-FAB9DDC3092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13" name="Text Box 54">
          <a:extLst>
            <a:ext uri="{FF2B5EF4-FFF2-40B4-BE49-F238E27FC236}">
              <a16:creationId xmlns:a16="http://schemas.microsoft.com/office/drawing/2014/main" id="{DE40864E-F676-4C32-89CF-65FF321B56F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14" name="Text Box 55">
          <a:extLst>
            <a:ext uri="{FF2B5EF4-FFF2-40B4-BE49-F238E27FC236}">
              <a16:creationId xmlns:a16="http://schemas.microsoft.com/office/drawing/2014/main" id="{C521EE66-8BC9-4598-BEDB-35680A7217E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15" name="Text Box 56">
          <a:extLst>
            <a:ext uri="{FF2B5EF4-FFF2-40B4-BE49-F238E27FC236}">
              <a16:creationId xmlns:a16="http://schemas.microsoft.com/office/drawing/2014/main" id="{99265D0E-1738-40C4-9757-E89DC86CCC7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16" name="Text Box 57">
          <a:extLst>
            <a:ext uri="{FF2B5EF4-FFF2-40B4-BE49-F238E27FC236}">
              <a16:creationId xmlns:a16="http://schemas.microsoft.com/office/drawing/2014/main" id="{FC67A03E-CE25-4E5B-A5D0-9B2ADF3E1EE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17" name="Text Box 58">
          <a:extLst>
            <a:ext uri="{FF2B5EF4-FFF2-40B4-BE49-F238E27FC236}">
              <a16:creationId xmlns:a16="http://schemas.microsoft.com/office/drawing/2014/main" id="{5A589D89-7D77-4ED7-BFE6-CD569344854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18" name="Text Box 59">
          <a:extLst>
            <a:ext uri="{FF2B5EF4-FFF2-40B4-BE49-F238E27FC236}">
              <a16:creationId xmlns:a16="http://schemas.microsoft.com/office/drawing/2014/main" id="{9C2C9750-4E1A-49E2-A014-9F7D1E7A42F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19" name="Text Box 60">
          <a:extLst>
            <a:ext uri="{FF2B5EF4-FFF2-40B4-BE49-F238E27FC236}">
              <a16:creationId xmlns:a16="http://schemas.microsoft.com/office/drawing/2014/main" id="{76FFC210-623D-4143-8575-EF2CD303356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20" name="Text Box 61">
          <a:extLst>
            <a:ext uri="{FF2B5EF4-FFF2-40B4-BE49-F238E27FC236}">
              <a16:creationId xmlns:a16="http://schemas.microsoft.com/office/drawing/2014/main" id="{09577360-4D01-4D14-A71B-57B07B68980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21" name="Text Box 62">
          <a:extLst>
            <a:ext uri="{FF2B5EF4-FFF2-40B4-BE49-F238E27FC236}">
              <a16:creationId xmlns:a16="http://schemas.microsoft.com/office/drawing/2014/main" id="{8DEC4ACE-CF9F-408F-A984-F758A257804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22" name="Text Box 63">
          <a:extLst>
            <a:ext uri="{FF2B5EF4-FFF2-40B4-BE49-F238E27FC236}">
              <a16:creationId xmlns:a16="http://schemas.microsoft.com/office/drawing/2014/main" id="{9EC0AEFB-C210-47E9-A507-74A6C6C88F6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23" name="Text Box 64">
          <a:extLst>
            <a:ext uri="{FF2B5EF4-FFF2-40B4-BE49-F238E27FC236}">
              <a16:creationId xmlns:a16="http://schemas.microsoft.com/office/drawing/2014/main" id="{E015FBE7-4BD5-46DA-A91D-93415DCF67B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24" name="Text Box 65">
          <a:extLst>
            <a:ext uri="{FF2B5EF4-FFF2-40B4-BE49-F238E27FC236}">
              <a16:creationId xmlns:a16="http://schemas.microsoft.com/office/drawing/2014/main" id="{B655912A-B118-45E3-B06B-6500EBC67BC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25" name="Text Box 66">
          <a:extLst>
            <a:ext uri="{FF2B5EF4-FFF2-40B4-BE49-F238E27FC236}">
              <a16:creationId xmlns:a16="http://schemas.microsoft.com/office/drawing/2014/main" id="{1C71E703-39E4-4E4F-94D1-D3EBDDB2BDC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26" name="Text Box 67">
          <a:extLst>
            <a:ext uri="{FF2B5EF4-FFF2-40B4-BE49-F238E27FC236}">
              <a16:creationId xmlns:a16="http://schemas.microsoft.com/office/drawing/2014/main" id="{F3B490CC-B84A-48EA-8CE0-A773B8A462A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27" name="Text Box 68">
          <a:extLst>
            <a:ext uri="{FF2B5EF4-FFF2-40B4-BE49-F238E27FC236}">
              <a16:creationId xmlns:a16="http://schemas.microsoft.com/office/drawing/2014/main" id="{F7599860-7D44-46D9-A66D-5261950D65D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28" name="Text Box 69">
          <a:extLst>
            <a:ext uri="{FF2B5EF4-FFF2-40B4-BE49-F238E27FC236}">
              <a16:creationId xmlns:a16="http://schemas.microsoft.com/office/drawing/2014/main" id="{1F16D3C0-4C81-473C-BC64-C1DB5CFDCE9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29" name="Text Box 70">
          <a:extLst>
            <a:ext uri="{FF2B5EF4-FFF2-40B4-BE49-F238E27FC236}">
              <a16:creationId xmlns:a16="http://schemas.microsoft.com/office/drawing/2014/main" id="{A8E90E6F-DD3E-4E1D-8A27-6FB43DBAA25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30" name="Text Box 71">
          <a:extLst>
            <a:ext uri="{FF2B5EF4-FFF2-40B4-BE49-F238E27FC236}">
              <a16:creationId xmlns:a16="http://schemas.microsoft.com/office/drawing/2014/main" id="{A232DDB9-3FE3-4D0B-9625-68D10679247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31" name="Text Box 72">
          <a:extLst>
            <a:ext uri="{FF2B5EF4-FFF2-40B4-BE49-F238E27FC236}">
              <a16:creationId xmlns:a16="http://schemas.microsoft.com/office/drawing/2014/main" id="{6FB3B311-E1DC-48CE-8278-0D7D355BF5F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32" name="Text Box 73">
          <a:extLst>
            <a:ext uri="{FF2B5EF4-FFF2-40B4-BE49-F238E27FC236}">
              <a16:creationId xmlns:a16="http://schemas.microsoft.com/office/drawing/2014/main" id="{C9272F51-519C-4FFD-BAE9-240BACFA66D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33" name="Text Box 74">
          <a:extLst>
            <a:ext uri="{FF2B5EF4-FFF2-40B4-BE49-F238E27FC236}">
              <a16:creationId xmlns:a16="http://schemas.microsoft.com/office/drawing/2014/main" id="{A58EFDF0-E53D-4248-9493-6EE143C07DA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34" name="Text Box 75">
          <a:extLst>
            <a:ext uri="{FF2B5EF4-FFF2-40B4-BE49-F238E27FC236}">
              <a16:creationId xmlns:a16="http://schemas.microsoft.com/office/drawing/2014/main" id="{699D703A-B3CF-4F91-B366-D1E2548E004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35" name="Text Box 76">
          <a:extLst>
            <a:ext uri="{FF2B5EF4-FFF2-40B4-BE49-F238E27FC236}">
              <a16:creationId xmlns:a16="http://schemas.microsoft.com/office/drawing/2014/main" id="{18DD364B-92A6-4291-922A-CA86F032F35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36" name="Text Box 77">
          <a:extLst>
            <a:ext uri="{FF2B5EF4-FFF2-40B4-BE49-F238E27FC236}">
              <a16:creationId xmlns:a16="http://schemas.microsoft.com/office/drawing/2014/main" id="{70A702FF-8742-4E9D-AD65-9F0FEA451E9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37" name="Text Box 78">
          <a:extLst>
            <a:ext uri="{FF2B5EF4-FFF2-40B4-BE49-F238E27FC236}">
              <a16:creationId xmlns:a16="http://schemas.microsoft.com/office/drawing/2014/main" id="{6FDFD5D5-FF41-4FFD-B56E-2FB75424D94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38" name="Text Box 79">
          <a:extLst>
            <a:ext uri="{FF2B5EF4-FFF2-40B4-BE49-F238E27FC236}">
              <a16:creationId xmlns:a16="http://schemas.microsoft.com/office/drawing/2014/main" id="{37747F49-43C9-41CD-96AA-C0E08218DBE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39" name="Text Box 80">
          <a:extLst>
            <a:ext uri="{FF2B5EF4-FFF2-40B4-BE49-F238E27FC236}">
              <a16:creationId xmlns:a16="http://schemas.microsoft.com/office/drawing/2014/main" id="{21021EBC-5D0A-4F23-A425-F58EC6A4673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40" name="Text Box 81">
          <a:extLst>
            <a:ext uri="{FF2B5EF4-FFF2-40B4-BE49-F238E27FC236}">
              <a16:creationId xmlns:a16="http://schemas.microsoft.com/office/drawing/2014/main" id="{BAD42842-5ECE-42F5-A442-40CAD5116CC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41" name="Text Box 82">
          <a:extLst>
            <a:ext uri="{FF2B5EF4-FFF2-40B4-BE49-F238E27FC236}">
              <a16:creationId xmlns:a16="http://schemas.microsoft.com/office/drawing/2014/main" id="{00018059-ED55-430B-A64F-1B219ADF4A6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42" name="Text Box 83">
          <a:extLst>
            <a:ext uri="{FF2B5EF4-FFF2-40B4-BE49-F238E27FC236}">
              <a16:creationId xmlns:a16="http://schemas.microsoft.com/office/drawing/2014/main" id="{ECCDDF6E-3987-4D23-B369-6BBEF81DCF0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43" name="Text Box 84">
          <a:extLst>
            <a:ext uri="{FF2B5EF4-FFF2-40B4-BE49-F238E27FC236}">
              <a16:creationId xmlns:a16="http://schemas.microsoft.com/office/drawing/2014/main" id="{6A73BD0C-9F16-49E5-B9E9-7B50E958BD2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44" name="Text Box 85">
          <a:extLst>
            <a:ext uri="{FF2B5EF4-FFF2-40B4-BE49-F238E27FC236}">
              <a16:creationId xmlns:a16="http://schemas.microsoft.com/office/drawing/2014/main" id="{5B3F2105-3D2F-429F-987F-26805C2970D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45" name="Text Box 86">
          <a:extLst>
            <a:ext uri="{FF2B5EF4-FFF2-40B4-BE49-F238E27FC236}">
              <a16:creationId xmlns:a16="http://schemas.microsoft.com/office/drawing/2014/main" id="{0AE365DE-CD05-4274-9825-4933DD708E7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46" name="Text Box 87">
          <a:extLst>
            <a:ext uri="{FF2B5EF4-FFF2-40B4-BE49-F238E27FC236}">
              <a16:creationId xmlns:a16="http://schemas.microsoft.com/office/drawing/2014/main" id="{5E1F3A27-8506-4260-BA88-0843BDCC170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47" name="Text Box 88">
          <a:extLst>
            <a:ext uri="{FF2B5EF4-FFF2-40B4-BE49-F238E27FC236}">
              <a16:creationId xmlns:a16="http://schemas.microsoft.com/office/drawing/2014/main" id="{3EC2128A-982A-4172-AEB1-A371FBD960D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48" name="Text Box 89">
          <a:extLst>
            <a:ext uri="{FF2B5EF4-FFF2-40B4-BE49-F238E27FC236}">
              <a16:creationId xmlns:a16="http://schemas.microsoft.com/office/drawing/2014/main" id="{7824FF55-D5AD-47D1-876C-7BD86C9656F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49" name="Text Box 90">
          <a:extLst>
            <a:ext uri="{FF2B5EF4-FFF2-40B4-BE49-F238E27FC236}">
              <a16:creationId xmlns:a16="http://schemas.microsoft.com/office/drawing/2014/main" id="{D0C20863-2D63-4EDD-AF51-DDA9A57467B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50" name="Text Box 91">
          <a:extLst>
            <a:ext uri="{FF2B5EF4-FFF2-40B4-BE49-F238E27FC236}">
              <a16:creationId xmlns:a16="http://schemas.microsoft.com/office/drawing/2014/main" id="{B4501899-21B6-4563-B8AD-CC4CB994A3D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51" name="Text Box 92">
          <a:extLst>
            <a:ext uri="{FF2B5EF4-FFF2-40B4-BE49-F238E27FC236}">
              <a16:creationId xmlns:a16="http://schemas.microsoft.com/office/drawing/2014/main" id="{A17F23A1-9A97-4D42-A868-BBF1D5EEAB0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52" name="Text Box 26">
          <a:extLst>
            <a:ext uri="{FF2B5EF4-FFF2-40B4-BE49-F238E27FC236}">
              <a16:creationId xmlns:a16="http://schemas.microsoft.com/office/drawing/2014/main" id="{BC9F4E7F-9ED0-40EF-A85E-08AFD85BEA8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53" name="Text Box 27">
          <a:extLst>
            <a:ext uri="{FF2B5EF4-FFF2-40B4-BE49-F238E27FC236}">
              <a16:creationId xmlns:a16="http://schemas.microsoft.com/office/drawing/2014/main" id="{E6B04FA1-117B-490C-808D-178D5698C11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54" name="Text Box 28">
          <a:extLst>
            <a:ext uri="{FF2B5EF4-FFF2-40B4-BE49-F238E27FC236}">
              <a16:creationId xmlns:a16="http://schemas.microsoft.com/office/drawing/2014/main" id="{9416729B-851C-46C5-9F0B-C8DB819F946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55" name="Text Box 29">
          <a:extLst>
            <a:ext uri="{FF2B5EF4-FFF2-40B4-BE49-F238E27FC236}">
              <a16:creationId xmlns:a16="http://schemas.microsoft.com/office/drawing/2014/main" id="{AC4D7292-6DAE-4A10-8E19-E619418A387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56" name="Text Box 30">
          <a:extLst>
            <a:ext uri="{FF2B5EF4-FFF2-40B4-BE49-F238E27FC236}">
              <a16:creationId xmlns:a16="http://schemas.microsoft.com/office/drawing/2014/main" id="{C6EAE86B-7897-488C-8B18-30FFD6A7E16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57" name="Text Box 31">
          <a:extLst>
            <a:ext uri="{FF2B5EF4-FFF2-40B4-BE49-F238E27FC236}">
              <a16:creationId xmlns:a16="http://schemas.microsoft.com/office/drawing/2014/main" id="{80782934-6300-459B-B316-9FAE75AA845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58" name="Text Box 32">
          <a:extLst>
            <a:ext uri="{FF2B5EF4-FFF2-40B4-BE49-F238E27FC236}">
              <a16:creationId xmlns:a16="http://schemas.microsoft.com/office/drawing/2014/main" id="{6C7F1093-BE36-4A05-BE20-AF79D0177CA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59" name="Text Box 33">
          <a:extLst>
            <a:ext uri="{FF2B5EF4-FFF2-40B4-BE49-F238E27FC236}">
              <a16:creationId xmlns:a16="http://schemas.microsoft.com/office/drawing/2014/main" id="{99A951DD-2685-4832-B589-9E648E3CD33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60" name="Text Box 34">
          <a:extLst>
            <a:ext uri="{FF2B5EF4-FFF2-40B4-BE49-F238E27FC236}">
              <a16:creationId xmlns:a16="http://schemas.microsoft.com/office/drawing/2014/main" id="{ADB5BA89-C035-40BC-94A3-E6792453C1E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61" name="Text Box 35">
          <a:extLst>
            <a:ext uri="{FF2B5EF4-FFF2-40B4-BE49-F238E27FC236}">
              <a16:creationId xmlns:a16="http://schemas.microsoft.com/office/drawing/2014/main" id="{A3F31565-94C1-453B-BB7A-DD26FDE995B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62" name="Text Box 36">
          <a:extLst>
            <a:ext uri="{FF2B5EF4-FFF2-40B4-BE49-F238E27FC236}">
              <a16:creationId xmlns:a16="http://schemas.microsoft.com/office/drawing/2014/main" id="{5591A4DF-CF31-44D4-BDAA-F39FE0DB6D0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63" name="Text Box 37">
          <a:extLst>
            <a:ext uri="{FF2B5EF4-FFF2-40B4-BE49-F238E27FC236}">
              <a16:creationId xmlns:a16="http://schemas.microsoft.com/office/drawing/2014/main" id="{DA7C9651-1FB7-4BCF-B78A-95D265C1E41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64" name="Text Box 38">
          <a:extLst>
            <a:ext uri="{FF2B5EF4-FFF2-40B4-BE49-F238E27FC236}">
              <a16:creationId xmlns:a16="http://schemas.microsoft.com/office/drawing/2014/main" id="{8DACBE17-4D96-4B8F-9A18-0DB6C36DEC8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65" name="Text Box 39">
          <a:extLst>
            <a:ext uri="{FF2B5EF4-FFF2-40B4-BE49-F238E27FC236}">
              <a16:creationId xmlns:a16="http://schemas.microsoft.com/office/drawing/2014/main" id="{95CC30EA-3539-447A-B410-31C964F486A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66" name="Text Box 40">
          <a:extLst>
            <a:ext uri="{FF2B5EF4-FFF2-40B4-BE49-F238E27FC236}">
              <a16:creationId xmlns:a16="http://schemas.microsoft.com/office/drawing/2014/main" id="{4772F43B-0779-40F4-B05B-AB63B08BA53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67" name="Text Box 41">
          <a:extLst>
            <a:ext uri="{FF2B5EF4-FFF2-40B4-BE49-F238E27FC236}">
              <a16:creationId xmlns:a16="http://schemas.microsoft.com/office/drawing/2014/main" id="{EF83EB61-F955-4DB8-BD91-D78F6B363AB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68" name="Text Box 42">
          <a:extLst>
            <a:ext uri="{FF2B5EF4-FFF2-40B4-BE49-F238E27FC236}">
              <a16:creationId xmlns:a16="http://schemas.microsoft.com/office/drawing/2014/main" id="{14190EA0-560C-426F-BA9D-6F90737FBAE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69" name="Text Box 43">
          <a:extLst>
            <a:ext uri="{FF2B5EF4-FFF2-40B4-BE49-F238E27FC236}">
              <a16:creationId xmlns:a16="http://schemas.microsoft.com/office/drawing/2014/main" id="{948AAA91-5BA8-4116-9E83-189269F3712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70" name="Text Box 44">
          <a:extLst>
            <a:ext uri="{FF2B5EF4-FFF2-40B4-BE49-F238E27FC236}">
              <a16:creationId xmlns:a16="http://schemas.microsoft.com/office/drawing/2014/main" id="{CECCB3BB-6EED-4531-9D48-924CDE62AA4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71" name="Text Box 45">
          <a:extLst>
            <a:ext uri="{FF2B5EF4-FFF2-40B4-BE49-F238E27FC236}">
              <a16:creationId xmlns:a16="http://schemas.microsoft.com/office/drawing/2014/main" id="{3FC32B09-667C-45B1-AAB1-472911C1150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72" name="Text Box 46">
          <a:extLst>
            <a:ext uri="{FF2B5EF4-FFF2-40B4-BE49-F238E27FC236}">
              <a16:creationId xmlns:a16="http://schemas.microsoft.com/office/drawing/2014/main" id="{F0840884-FA9C-4E94-81B7-D499FA0451C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73" name="Text Box 47">
          <a:extLst>
            <a:ext uri="{FF2B5EF4-FFF2-40B4-BE49-F238E27FC236}">
              <a16:creationId xmlns:a16="http://schemas.microsoft.com/office/drawing/2014/main" id="{0EDBC360-64AF-401F-BF9D-F63BCDA641A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74" name="Text Box 49">
          <a:extLst>
            <a:ext uri="{FF2B5EF4-FFF2-40B4-BE49-F238E27FC236}">
              <a16:creationId xmlns:a16="http://schemas.microsoft.com/office/drawing/2014/main" id="{F0EAD079-D560-4835-9D24-BFB2C3A45C7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75" name="Text Box 50">
          <a:extLst>
            <a:ext uri="{FF2B5EF4-FFF2-40B4-BE49-F238E27FC236}">
              <a16:creationId xmlns:a16="http://schemas.microsoft.com/office/drawing/2014/main" id="{5EE50CF6-4759-4E6B-97FE-76EE3784B35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76" name="Text Box 51">
          <a:extLst>
            <a:ext uri="{FF2B5EF4-FFF2-40B4-BE49-F238E27FC236}">
              <a16:creationId xmlns:a16="http://schemas.microsoft.com/office/drawing/2014/main" id="{C11F9AB7-BFCA-45B7-BA75-D6A5D0C2EF4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77" name="Text Box 52">
          <a:extLst>
            <a:ext uri="{FF2B5EF4-FFF2-40B4-BE49-F238E27FC236}">
              <a16:creationId xmlns:a16="http://schemas.microsoft.com/office/drawing/2014/main" id="{A72C9A52-F65B-4BB0-97AD-2D15C77FA77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78" name="Text Box 53">
          <a:extLst>
            <a:ext uri="{FF2B5EF4-FFF2-40B4-BE49-F238E27FC236}">
              <a16:creationId xmlns:a16="http://schemas.microsoft.com/office/drawing/2014/main" id="{99D2A466-FBA1-47EA-8437-D9FDA6F37DE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79" name="Text Box 54">
          <a:extLst>
            <a:ext uri="{FF2B5EF4-FFF2-40B4-BE49-F238E27FC236}">
              <a16:creationId xmlns:a16="http://schemas.microsoft.com/office/drawing/2014/main" id="{5AD8A9CD-8A6D-443E-A2A2-5A3218C79AD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80" name="Text Box 55">
          <a:extLst>
            <a:ext uri="{FF2B5EF4-FFF2-40B4-BE49-F238E27FC236}">
              <a16:creationId xmlns:a16="http://schemas.microsoft.com/office/drawing/2014/main" id="{23F30E85-2C38-4215-8428-CFD8177A2FA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81" name="Text Box 56">
          <a:extLst>
            <a:ext uri="{FF2B5EF4-FFF2-40B4-BE49-F238E27FC236}">
              <a16:creationId xmlns:a16="http://schemas.microsoft.com/office/drawing/2014/main" id="{0FA96C99-AEF9-4ECA-97EE-23C0D6D3897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82" name="Text Box 57">
          <a:extLst>
            <a:ext uri="{FF2B5EF4-FFF2-40B4-BE49-F238E27FC236}">
              <a16:creationId xmlns:a16="http://schemas.microsoft.com/office/drawing/2014/main" id="{E38CD0C9-9C6D-4161-8CF4-ED508921490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83" name="Text Box 58">
          <a:extLst>
            <a:ext uri="{FF2B5EF4-FFF2-40B4-BE49-F238E27FC236}">
              <a16:creationId xmlns:a16="http://schemas.microsoft.com/office/drawing/2014/main" id="{25D582F0-5A02-4BB7-8225-B3DC91509DB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84" name="Text Box 59">
          <a:extLst>
            <a:ext uri="{FF2B5EF4-FFF2-40B4-BE49-F238E27FC236}">
              <a16:creationId xmlns:a16="http://schemas.microsoft.com/office/drawing/2014/main" id="{6DA52585-8C5B-4E16-861B-E75E23A29E8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85" name="Text Box 60">
          <a:extLst>
            <a:ext uri="{FF2B5EF4-FFF2-40B4-BE49-F238E27FC236}">
              <a16:creationId xmlns:a16="http://schemas.microsoft.com/office/drawing/2014/main" id="{EBA98F41-69B9-4112-93F5-EF772061FF9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86" name="Text Box 61">
          <a:extLst>
            <a:ext uri="{FF2B5EF4-FFF2-40B4-BE49-F238E27FC236}">
              <a16:creationId xmlns:a16="http://schemas.microsoft.com/office/drawing/2014/main" id="{A40F871F-DAA4-4C90-8AAE-40E400849B4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87" name="Text Box 62">
          <a:extLst>
            <a:ext uri="{FF2B5EF4-FFF2-40B4-BE49-F238E27FC236}">
              <a16:creationId xmlns:a16="http://schemas.microsoft.com/office/drawing/2014/main" id="{84B8C2ED-C1F4-4578-BDB0-991AED839BE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88" name="Text Box 63">
          <a:extLst>
            <a:ext uri="{FF2B5EF4-FFF2-40B4-BE49-F238E27FC236}">
              <a16:creationId xmlns:a16="http://schemas.microsoft.com/office/drawing/2014/main" id="{F513F118-0F68-4833-9FD3-6A2A6EFA438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89" name="Text Box 64">
          <a:extLst>
            <a:ext uri="{FF2B5EF4-FFF2-40B4-BE49-F238E27FC236}">
              <a16:creationId xmlns:a16="http://schemas.microsoft.com/office/drawing/2014/main" id="{D1F90956-A87D-40EE-8CD4-96B27AF812A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90" name="Text Box 65">
          <a:extLst>
            <a:ext uri="{FF2B5EF4-FFF2-40B4-BE49-F238E27FC236}">
              <a16:creationId xmlns:a16="http://schemas.microsoft.com/office/drawing/2014/main" id="{21149E04-161B-4120-A23D-CB81AD24B09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91" name="Text Box 66">
          <a:extLst>
            <a:ext uri="{FF2B5EF4-FFF2-40B4-BE49-F238E27FC236}">
              <a16:creationId xmlns:a16="http://schemas.microsoft.com/office/drawing/2014/main" id="{FA565C23-BE8B-471F-B25B-C0A22DA7E8D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92" name="Text Box 67">
          <a:extLst>
            <a:ext uri="{FF2B5EF4-FFF2-40B4-BE49-F238E27FC236}">
              <a16:creationId xmlns:a16="http://schemas.microsoft.com/office/drawing/2014/main" id="{D305303C-4D6E-415E-98FC-A319ADA609E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93" name="Text Box 68">
          <a:extLst>
            <a:ext uri="{FF2B5EF4-FFF2-40B4-BE49-F238E27FC236}">
              <a16:creationId xmlns:a16="http://schemas.microsoft.com/office/drawing/2014/main" id="{E1553C83-D067-4410-92F0-ADA2AF822F3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94" name="Text Box 69">
          <a:extLst>
            <a:ext uri="{FF2B5EF4-FFF2-40B4-BE49-F238E27FC236}">
              <a16:creationId xmlns:a16="http://schemas.microsoft.com/office/drawing/2014/main" id="{9A60C6F5-1948-462C-B997-12EAE5491CB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95" name="Text Box 70">
          <a:extLst>
            <a:ext uri="{FF2B5EF4-FFF2-40B4-BE49-F238E27FC236}">
              <a16:creationId xmlns:a16="http://schemas.microsoft.com/office/drawing/2014/main" id="{D62B1FD2-A59F-4915-96E8-8B850AED5ED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96" name="Text Box 71">
          <a:extLst>
            <a:ext uri="{FF2B5EF4-FFF2-40B4-BE49-F238E27FC236}">
              <a16:creationId xmlns:a16="http://schemas.microsoft.com/office/drawing/2014/main" id="{CAA7D2BF-58F3-432E-B4E6-F726196D9D1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97" name="Text Box 72">
          <a:extLst>
            <a:ext uri="{FF2B5EF4-FFF2-40B4-BE49-F238E27FC236}">
              <a16:creationId xmlns:a16="http://schemas.microsoft.com/office/drawing/2014/main" id="{2DA7150E-E334-481F-B400-9157EB7D20A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98" name="Text Box 73">
          <a:extLst>
            <a:ext uri="{FF2B5EF4-FFF2-40B4-BE49-F238E27FC236}">
              <a16:creationId xmlns:a16="http://schemas.microsoft.com/office/drawing/2014/main" id="{0AB855ED-873E-4B82-983E-5ACAD1A7120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499" name="Text Box 74">
          <a:extLst>
            <a:ext uri="{FF2B5EF4-FFF2-40B4-BE49-F238E27FC236}">
              <a16:creationId xmlns:a16="http://schemas.microsoft.com/office/drawing/2014/main" id="{C6080880-33D0-4A1C-8A24-6CFD00DC580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00" name="Text Box 75">
          <a:extLst>
            <a:ext uri="{FF2B5EF4-FFF2-40B4-BE49-F238E27FC236}">
              <a16:creationId xmlns:a16="http://schemas.microsoft.com/office/drawing/2014/main" id="{E63AD8C1-36B6-49B3-B19B-BF37394E557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01" name="Text Box 76">
          <a:extLst>
            <a:ext uri="{FF2B5EF4-FFF2-40B4-BE49-F238E27FC236}">
              <a16:creationId xmlns:a16="http://schemas.microsoft.com/office/drawing/2014/main" id="{3795E71E-FF9E-48F1-8404-FBC8075426C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02" name="Text Box 77">
          <a:extLst>
            <a:ext uri="{FF2B5EF4-FFF2-40B4-BE49-F238E27FC236}">
              <a16:creationId xmlns:a16="http://schemas.microsoft.com/office/drawing/2014/main" id="{03505711-76A1-4ABF-A4DE-D3C8DE43B7B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03" name="Text Box 78">
          <a:extLst>
            <a:ext uri="{FF2B5EF4-FFF2-40B4-BE49-F238E27FC236}">
              <a16:creationId xmlns:a16="http://schemas.microsoft.com/office/drawing/2014/main" id="{5F2070F3-7862-4A35-975C-450D8277E33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04" name="Text Box 79">
          <a:extLst>
            <a:ext uri="{FF2B5EF4-FFF2-40B4-BE49-F238E27FC236}">
              <a16:creationId xmlns:a16="http://schemas.microsoft.com/office/drawing/2014/main" id="{137DF061-C227-4B81-81A4-B8321776242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05" name="Text Box 80">
          <a:extLst>
            <a:ext uri="{FF2B5EF4-FFF2-40B4-BE49-F238E27FC236}">
              <a16:creationId xmlns:a16="http://schemas.microsoft.com/office/drawing/2014/main" id="{C01BDF09-6AFE-4B24-BF8A-4538134E6E5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06" name="Text Box 81">
          <a:extLst>
            <a:ext uri="{FF2B5EF4-FFF2-40B4-BE49-F238E27FC236}">
              <a16:creationId xmlns:a16="http://schemas.microsoft.com/office/drawing/2014/main" id="{46F7CF87-5489-4F52-907E-B5C29E8529B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07" name="Text Box 82">
          <a:extLst>
            <a:ext uri="{FF2B5EF4-FFF2-40B4-BE49-F238E27FC236}">
              <a16:creationId xmlns:a16="http://schemas.microsoft.com/office/drawing/2014/main" id="{49036E7A-799C-4312-8E03-F5E8B98B45F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08" name="Text Box 83">
          <a:extLst>
            <a:ext uri="{FF2B5EF4-FFF2-40B4-BE49-F238E27FC236}">
              <a16:creationId xmlns:a16="http://schemas.microsoft.com/office/drawing/2014/main" id="{13FC2F84-BCD5-40EA-BB47-7366073B86F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09" name="Text Box 84">
          <a:extLst>
            <a:ext uri="{FF2B5EF4-FFF2-40B4-BE49-F238E27FC236}">
              <a16:creationId xmlns:a16="http://schemas.microsoft.com/office/drawing/2014/main" id="{E2C412A2-128F-4705-ADB8-AC9D1A733C6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10" name="Text Box 85">
          <a:extLst>
            <a:ext uri="{FF2B5EF4-FFF2-40B4-BE49-F238E27FC236}">
              <a16:creationId xmlns:a16="http://schemas.microsoft.com/office/drawing/2014/main" id="{683CD237-76C6-4A52-9623-DDE03F0085A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11" name="Text Box 86">
          <a:extLst>
            <a:ext uri="{FF2B5EF4-FFF2-40B4-BE49-F238E27FC236}">
              <a16:creationId xmlns:a16="http://schemas.microsoft.com/office/drawing/2014/main" id="{377452C5-83FF-43C1-A416-4BDB731FD62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12" name="Text Box 87">
          <a:extLst>
            <a:ext uri="{FF2B5EF4-FFF2-40B4-BE49-F238E27FC236}">
              <a16:creationId xmlns:a16="http://schemas.microsoft.com/office/drawing/2014/main" id="{5A75A205-5A49-444D-8F8C-8D5B8FDC0AB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13" name="Text Box 88">
          <a:extLst>
            <a:ext uri="{FF2B5EF4-FFF2-40B4-BE49-F238E27FC236}">
              <a16:creationId xmlns:a16="http://schemas.microsoft.com/office/drawing/2014/main" id="{862639F9-C4F5-4850-BAF1-52C27F22AAF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14" name="Text Box 89">
          <a:extLst>
            <a:ext uri="{FF2B5EF4-FFF2-40B4-BE49-F238E27FC236}">
              <a16:creationId xmlns:a16="http://schemas.microsoft.com/office/drawing/2014/main" id="{40074EF9-F328-4D9E-9037-6F7C3F7897E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15" name="Text Box 90">
          <a:extLst>
            <a:ext uri="{FF2B5EF4-FFF2-40B4-BE49-F238E27FC236}">
              <a16:creationId xmlns:a16="http://schemas.microsoft.com/office/drawing/2014/main" id="{942B9E12-E9C6-41C7-9680-12D3DF271C3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16" name="Text Box 91">
          <a:extLst>
            <a:ext uri="{FF2B5EF4-FFF2-40B4-BE49-F238E27FC236}">
              <a16:creationId xmlns:a16="http://schemas.microsoft.com/office/drawing/2014/main" id="{E9489574-EA50-462E-AFD3-8F7A5A8EE8E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17" name="Text Box 92">
          <a:extLst>
            <a:ext uri="{FF2B5EF4-FFF2-40B4-BE49-F238E27FC236}">
              <a16:creationId xmlns:a16="http://schemas.microsoft.com/office/drawing/2014/main" id="{8BB4D72E-1485-4CB7-A806-9E76BB4CF95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18" name="Text Box 26">
          <a:extLst>
            <a:ext uri="{FF2B5EF4-FFF2-40B4-BE49-F238E27FC236}">
              <a16:creationId xmlns:a16="http://schemas.microsoft.com/office/drawing/2014/main" id="{868D9DC1-44B0-4165-95DB-B3DFFA10470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19" name="Text Box 27">
          <a:extLst>
            <a:ext uri="{FF2B5EF4-FFF2-40B4-BE49-F238E27FC236}">
              <a16:creationId xmlns:a16="http://schemas.microsoft.com/office/drawing/2014/main" id="{8C08E781-6A24-421F-A76A-88A0241D9AD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20" name="Text Box 28">
          <a:extLst>
            <a:ext uri="{FF2B5EF4-FFF2-40B4-BE49-F238E27FC236}">
              <a16:creationId xmlns:a16="http://schemas.microsoft.com/office/drawing/2014/main" id="{47C72906-68B4-4029-8E7B-A3E2D635D00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21" name="Text Box 29">
          <a:extLst>
            <a:ext uri="{FF2B5EF4-FFF2-40B4-BE49-F238E27FC236}">
              <a16:creationId xmlns:a16="http://schemas.microsoft.com/office/drawing/2014/main" id="{D3A46613-3C6F-46D6-A639-51962658861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22" name="Text Box 30">
          <a:extLst>
            <a:ext uri="{FF2B5EF4-FFF2-40B4-BE49-F238E27FC236}">
              <a16:creationId xmlns:a16="http://schemas.microsoft.com/office/drawing/2014/main" id="{3E139635-1955-44E5-A4E3-EEA72027A24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23" name="Text Box 31">
          <a:extLst>
            <a:ext uri="{FF2B5EF4-FFF2-40B4-BE49-F238E27FC236}">
              <a16:creationId xmlns:a16="http://schemas.microsoft.com/office/drawing/2014/main" id="{BCA38C04-68F0-4D7B-86C8-B9EA83730E8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24" name="Text Box 32">
          <a:extLst>
            <a:ext uri="{FF2B5EF4-FFF2-40B4-BE49-F238E27FC236}">
              <a16:creationId xmlns:a16="http://schemas.microsoft.com/office/drawing/2014/main" id="{2B37BB2B-E74F-4DBC-AC96-12F09503243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25" name="Text Box 33">
          <a:extLst>
            <a:ext uri="{FF2B5EF4-FFF2-40B4-BE49-F238E27FC236}">
              <a16:creationId xmlns:a16="http://schemas.microsoft.com/office/drawing/2014/main" id="{4D695539-F48B-4ACE-B039-2B52AC1CA77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26" name="Text Box 34">
          <a:extLst>
            <a:ext uri="{FF2B5EF4-FFF2-40B4-BE49-F238E27FC236}">
              <a16:creationId xmlns:a16="http://schemas.microsoft.com/office/drawing/2014/main" id="{C45F6D24-B303-419F-9140-C8DA7CD2741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27" name="Text Box 35">
          <a:extLst>
            <a:ext uri="{FF2B5EF4-FFF2-40B4-BE49-F238E27FC236}">
              <a16:creationId xmlns:a16="http://schemas.microsoft.com/office/drawing/2014/main" id="{68B2D865-0755-4445-8B43-43CD4940D61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28" name="Text Box 36">
          <a:extLst>
            <a:ext uri="{FF2B5EF4-FFF2-40B4-BE49-F238E27FC236}">
              <a16:creationId xmlns:a16="http://schemas.microsoft.com/office/drawing/2014/main" id="{B40FF5BF-BA05-43BD-A733-6167AB2A948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29" name="Text Box 37">
          <a:extLst>
            <a:ext uri="{FF2B5EF4-FFF2-40B4-BE49-F238E27FC236}">
              <a16:creationId xmlns:a16="http://schemas.microsoft.com/office/drawing/2014/main" id="{D3E24789-6179-4ACA-8E42-BAC1EBE778A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30" name="Text Box 38">
          <a:extLst>
            <a:ext uri="{FF2B5EF4-FFF2-40B4-BE49-F238E27FC236}">
              <a16:creationId xmlns:a16="http://schemas.microsoft.com/office/drawing/2014/main" id="{A349D068-FB77-4055-B57C-0ECDC8546C0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31" name="Text Box 39">
          <a:extLst>
            <a:ext uri="{FF2B5EF4-FFF2-40B4-BE49-F238E27FC236}">
              <a16:creationId xmlns:a16="http://schemas.microsoft.com/office/drawing/2014/main" id="{E610C74D-526C-477F-8EEA-BB0AC6F5448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32" name="Text Box 40">
          <a:extLst>
            <a:ext uri="{FF2B5EF4-FFF2-40B4-BE49-F238E27FC236}">
              <a16:creationId xmlns:a16="http://schemas.microsoft.com/office/drawing/2014/main" id="{9B657857-A623-4225-A194-2215044B77B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33" name="Text Box 41">
          <a:extLst>
            <a:ext uri="{FF2B5EF4-FFF2-40B4-BE49-F238E27FC236}">
              <a16:creationId xmlns:a16="http://schemas.microsoft.com/office/drawing/2014/main" id="{7FD39029-F5F6-4C17-B572-A6012B9862B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34" name="Text Box 42">
          <a:extLst>
            <a:ext uri="{FF2B5EF4-FFF2-40B4-BE49-F238E27FC236}">
              <a16:creationId xmlns:a16="http://schemas.microsoft.com/office/drawing/2014/main" id="{C390BBE7-00C2-414E-B400-627B1138D34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35" name="Text Box 43">
          <a:extLst>
            <a:ext uri="{FF2B5EF4-FFF2-40B4-BE49-F238E27FC236}">
              <a16:creationId xmlns:a16="http://schemas.microsoft.com/office/drawing/2014/main" id="{E419BE0F-8574-4511-976D-4422EA1B727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36" name="Text Box 44">
          <a:extLst>
            <a:ext uri="{FF2B5EF4-FFF2-40B4-BE49-F238E27FC236}">
              <a16:creationId xmlns:a16="http://schemas.microsoft.com/office/drawing/2014/main" id="{AFDC7DBD-E2DE-45CB-A942-6E43A654777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37" name="Text Box 45">
          <a:extLst>
            <a:ext uri="{FF2B5EF4-FFF2-40B4-BE49-F238E27FC236}">
              <a16:creationId xmlns:a16="http://schemas.microsoft.com/office/drawing/2014/main" id="{8F8D8B5F-78C4-4862-950A-B707DD4AD82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38" name="Text Box 46">
          <a:extLst>
            <a:ext uri="{FF2B5EF4-FFF2-40B4-BE49-F238E27FC236}">
              <a16:creationId xmlns:a16="http://schemas.microsoft.com/office/drawing/2014/main" id="{96E67C62-1A7A-4D74-BCD2-9CF5D62BF64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39" name="Text Box 47">
          <a:extLst>
            <a:ext uri="{FF2B5EF4-FFF2-40B4-BE49-F238E27FC236}">
              <a16:creationId xmlns:a16="http://schemas.microsoft.com/office/drawing/2014/main" id="{48EEBE1E-8D73-458A-8680-8CAA0F1CAF1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40" name="Text Box 49">
          <a:extLst>
            <a:ext uri="{FF2B5EF4-FFF2-40B4-BE49-F238E27FC236}">
              <a16:creationId xmlns:a16="http://schemas.microsoft.com/office/drawing/2014/main" id="{366EFDC2-232C-422E-A9DC-9A437813AB3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41" name="Text Box 50">
          <a:extLst>
            <a:ext uri="{FF2B5EF4-FFF2-40B4-BE49-F238E27FC236}">
              <a16:creationId xmlns:a16="http://schemas.microsoft.com/office/drawing/2014/main" id="{E3624BF3-2153-4269-B0B3-A0A00FC7EC2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42" name="Text Box 51">
          <a:extLst>
            <a:ext uri="{FF2B5EF4-FFF2-40B4-BE49-F238E27FC236}">
              <a16:creationId xmlns:a16="http://schemas.microsoft.com/office/drawing/2014/main" id="{D2E5FD58-EA8A-4AFC-A711-19DEE3E556D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43" name="Text Box 52">
          <a:extLst>
            <a:ext uri="{FF2B5EF4-FFF2-40B4-BE49-F238E27FC236}">
              <a16:creationId xmlns:a16="http://schemas.microsoft.com/office/drawing/2014/main" id="{86CBBF23-9587-428F-8B22-99C3CFA8D47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44" name="Text Box 53">
          <a:extLst>
            <a:ext uri="{FF2B5EF4-FFF2-40B4-BE49-F238E27FC236}">
              <a16:creationId xmlns:a16="http://schemas.microsoft.com/office/drawing/2014/main" id="{B5674F7B-E790-4BDB-944C-8BBC1C885FD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45" name="Text Box 54">
          <a:extLst>
            <a:ext uri="{FF2B5EF4-FFF2-40B4-BE49-F238E27FC236}">
              <a16:creationId xmlns:a16="http://schemas.microsoft.com/office/drawing/2014/main" id="{057763F1-AFE1-42B6-95A9-78C2109B9A0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46" name="Text Box 55">
          <a:extLst>
            <a:ext uri="{FF2B5EF4-FFF2-40B4-BE49-F238E27FC236}">
              <a16:creationId xmlns:a16="http://schemas.microsoft.com/office/drawing/2014/main" id="{D9F1CF97-96A5-4D12-8461-9956B1EFA2A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47" name="Text Box 56">
          <a:extLst>
            <a:ext uri="{FF2B5EF4-FFF2-40B4-BE49-F238E27FC236}">
              <a16:creationId xmlns:a16="http://schemas.microsoft.com/office/drawing/2014/main" id="{EEDCC831-B986-4220-A96C-1F87A846F9A3}"/>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48" name="Text Box 57">
          <a:extLst>
            <a:ext uri="{FF2B5EF4-FFF2-40B4-BE49-F238E27FC236}">
              <a16:creationId xmlns:a16="http://schemas.microsoft.com/office/drawing/2014/main" id="{CD9A45AB-71D1-4388-BE01-45E087F17E6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49" name="Text Box 58">
          <a:extLst>
            <a:ext uri="{FF2B5EF4-FFF2-40B4-BE49-F238E27FC236}">
              <a16:creationId xmlns:a16="http://schemas.microsoft.com/office/drawing/2014/main" id="{B57D6085-CE50-46E1-BD3F-9F5126414BD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50" name="Text Box 59">
          <a:extLst>
            <a:ext uri="{FF2B5EF4-FFF2-40B4-BE49-F238E27FC236}">
              <a16:creationId xmlns:a16="http://schemas.microsoft.com/office/drawing/2014/main" id="{C59E7DF5-4487-41F1-9368-C9B85BA7425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51" name="Text Box 60">
          <a:extLst>
            <a:ext uri="{FF2B5EF4-FFF2-40B4-BE49-F238E27FC236}">
              <a16:creationId xmlns:a16="http://schemas.microsoft.com/office/drawing/2014/main" id="{1D8B240E-BDA0-4CAD-AE1F-489548F3709F}"/>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52" name="Text Box 61">
          <a:extLst>
            <a:ext uri="{FF2B5EF4-FFF2-40B4-BE49-F238E27FC236}">
              <a16:creationId xmlns:a16="http://schemas.microsoft.com/office/drawing/2014/main" id="{DD448237-D180-45B0-9AFF-5E705F76E44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53" name="Text Box 62">
          <a:extLst>
            <a:ext uri="{FF2B5EF4-FFF2-40B4-BE49-F238E27FC236}">
              <a16:creationId xmlns:a16="http://schemas.microsoft.com/office/drawing/2014/main" id="{9E409227-FC99-4F4D-972E-21FFA76C0A39}"/>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54" name="Text Box 63">
          <a:extLst>
            <a:ext uri="{FF2B5EF4-FFF2-40B4-BE49-F238E27FC236}">
              <a16:creationId xmlns:a16="http://schemas.microsoft.com/office/drawing/2014/main" id="{F9C280FF-6900-4D97-A43D-061D12C09D3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55" name="Text Box 64">
          <a:extLst>
            <a:ext uri="{FF2B5EF4-FFF2-40B4-BE49-F238E27FC236}">
              <a16:creationId xmlns:a16="http://schemas.microsoft.com/office/drawing/2014/main" id="{3B3E227E-2CAC-474C-8AA9-61CCBFBE4D1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56" name="Text Box 65">
          <a:extLst>
            <a:ext uri="{FF2B5EF4-FFF2-40B4-BE49-F238E27FC236}">
              <a16:creationId xmlns:a16="http://schemas.microsoft.com/office/drawing/2014/main" id="{B89ECED2-BD8E-42C5-AFEA-1368CEA4A4F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57" name="Text Box 66">
          <a:extLst>
            <a:ext uri="{FF2B5EF4-FFF2-40B4-BE49-F238E27FC236}">
              <a16:creationId xmlns:a16="http://schemas.microsoft.com/office/drawing/2014/main" id="{AC8FD091-1619-445D-BD17-7C56E240300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58" name="Text Box 67">
          <a:extLst>
            <a:ext uri="{FF2B5EF4-FFF2-40B4-BE49-F238E27FC236}">
              <a16:creationId xmlns:a16="http://schemas.microsoft.com/office/drawing/2014/main" id="{FEE0396C-6054-4C31-96CD-07BF2FC1614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59" name="Text Box 68">
          <a:extLst>
            <a:ext uri="{FF2B5EF4-FFF2-40B4-BE49-F238E27FC236}">
              <a16:creationId xmlns:a16="http://schemas.microsoft.com/office/drawing/2014/main" id="{25464AC0-32DD-48F9-8BF3-67C6EDEEB72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60" name="Text Box 69">
          <a:extLst>
            <a:ext uri="{FF2B5EF4-FFF2-40B4-BE49-F238E27FC236}">
              <a16:creationId xmlns:a16="http://schemas.microsoft.com/office/drawing/2014/main" id="{21DF6076-8A40-4839-8F25-1A253B32DCB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61" name="Text Box 70">
          <a:extLst>
            <a:ext uri="{FF2B5EF4-FFF2-40B4-BE49-F238E27FC236}">
              <a16:creationId xmlns:a16="http://schemas.microsoft.com/office/drawing/2014/main" id="{9C311A0E-315A-418A-B8CD-45586B0A2E0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62" name="Text Box 71">
          <a:extLst>
            <a:ext uri="{FF2B5EF4-FFF2-40B4-BE49-F238E27FC236}">
              <a16:creationId xmlns:a16="http://schemas.microsoft.com/office/drawing/2014/main" id="{156DC49E-91DA-4BE9-A311-917480CAE02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63" name="Text Box 72">
          <a:extLst>
            <a:ext uri="{FF2B5EF4-FFF2-40B4-BE49-F238E27FC236}">
              <a16:creationId xmlns:a16="http://schemas.microsoft.com/office/drawing/2014/main" id="{424209D9-B5A0-46DE-BE40-8B38B23E80D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64" name="Text Box 73">
          <a:extLst>
            <a:ext uri="{FF2B5EF4-FFF2-40B4-BE49-F238E27FC236}">
              <a16:creationId xmlns:a16="http://schemas.microsoft.com/office/drawing/2014/main" id="{84888DCB-49C7-4741-B7DE-3E9E89E878B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65" name="Text Box 74">
          <a:extLst>
            <a:ext uri="{FF2B5EF4-FFF2-40B4-BE49-F238E27FC236}">
              <a16:creationId xmlns:a16="http://schemas.microsoft.com/office/drawing/2014/main" id="{7746E403-628F-4079-9E15-7F3E1E2F0D3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66" name="Text Box 75">
          <a:extLst>
            <a:ext uri="{FF2B5EF4-FFF2-40B4-BE49-F238E27FC236}">
              <a16:creationId xmlns:a16="http://schemas.microsoft.com/office/drawing/2014/main" id="{3FEA6A55-1C9E-4AE0-A15F-6EB445BDE5B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67" name="Text Box 76">
          <a:extLst>
            <a:ext uri="{FF2B5EF4-FFF2-40B4-BE49-F238E27FC236}">
              <a16:creationId xmlns:a16="http://schemas.microsoft.com/office/drawing/2014/main" id="{58454383-6C39-42FA-A047-2F255C414CA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68" name="Text Box 77">
          <a:extLst>
            <a:ext uri="{FF2B5EF4-FFF2-40B4-BE49-F238E27FC236}">
              <a16:creationId xmlns:a16="http://schemas.microsoft.com/office/drawing/2014/main" id="{3894B6FA-D111-4F0D-B309-802765B68860}"/>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69" name="Text Box 78">
          <a:extLst>
            <a:ext uri="{FF2B5EF4-FFF2-40B4-BE49-F238E27FC236}">
              <a16:creationId xmlns:a16="http://schemas.microsoft.com/office/drawing/2014/main" id="{0ED4EADC-00DC-47CA-A900-68804EA08DDC}"/>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70" name="Text Box 79">
          <a:extLst>
            <a:ext uri="{FF2B5EF4-FFF2-40B4-BE49-F238E27FC236}">
              <a16:creationId xmlns:a16="http://schemas.microsoft.com/office/drawing/2014/main" id="{D46C20D9-EE42-45D8-92DD-2172437903D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71" name="Text Box 80">
          <a:extLst>
            <a:ext uri="{FF2B5EF4-FFF2-40B4-BE49-F238E27FC236}">
              <a16:creationId xmlns:a16="http://schemas.microsoft.com/office/drawing/2014/main" id="{1A9115B9-0EC9-415F-8D05-66DF55C705F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72" name="Text Box 81">
          <a:extLst>
            <a:ext uri="{FF2B5EF4-FFF2-40B4-BE49-F238E27FC236}">
              <a16:creationId xmlns:a16="http://schemas.microsoft.com/office/drawing/2014/main" id="{5B94C65B-13C6-4EE7-BA51-60A09CBC5BF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73" name="Text Box 82">
          <a:extLst>
            <a:ext uri="{FF2B5EF4-FFF2-40B4-BE49-F238E27FC236}">
              <a16:creationId xmlns:a16="http://schemas.microsoft.com/office/drawing/2014/main" id="{D53DBA08-7C8B-40FB-AD9C-DF374DF5E48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74" name="Text Box 83">
          <a:extLst>
            <a:ext uri="{FF2B5EF4-FFF2-40B4-BE49-F238E27FC236}">
              <a16:creationId xmlns:a16="http://schemas.microsoft.com/office/drawing/2014/main" id="{6D76F56B-E13D-4B2C-A806-ED1E82602D55}"/>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75" name="Text Box 84">
          <a:extLst>
            <a:ext uri="{FF2B5EF4-FFF2-40B4-BE49-F238E27FC236}">
              <a16:creationId xmlns:a16="http://schemas.microsoft.com/office/drawing/2014/main" id="{45383691-B90E-489D-8D31-FAE64E6B9D3D}"/>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76" name="Text Box 85">
          <a:extLst>
            <a:ext uri="{FF2B5EF4-FFF2-40B4-BE49-F238E27FC236}">
              <a16:creationId xmlns:a16="http://schemas.microsoft.com/office/drawing/2014/main" id="{CBE56EB3-2EA7-4A08-AFA0-058EA3010391}"/>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77" name="Text Box 86">
          <a:extLst>
            <a:ext uri="{FF2B5EF4-FFF2-40B4-BE49-F238E27FC236}">
              <a16:creationId xmlns:a16="http://schemas.microsoft.com/office/drawing/2014/main" id="{F095816D-3391-4F08-BD2C-1208530B4546}"/>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78" name="Text Box 87">
          <a:extLst>
            <a:ext uri="{FF2B5EF4-FFF2-40B4-BE49-F238E27FC236}">
              <a16:creationId xmlns:a16="http://schemas.microsoft.com/office/drawing/2014/main" id="{F8AEC218-9D4B-4D1D-8D19-FC83F1B0E85B}"/>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79" name="Text Box 88">
          <a:extLst>
            <a:ext uri="{FF2B5EF4-FFF2-40B4-BE49-F238E27FC236}">
              <a16:creationId xmlns:a16="http://schemas.microsoft.com/office/drawing/2014/main" id="{BACDD875-4BCB-43E8-A560-B69A9AB64D5E}"/>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80" name="Text Box 89">
          <a:extLst>
            <a:ext uri="{FF2B5EF4-FFF2-40B4-BE49-F238E27FC236}">
              <a16:creationId xmlns:a16="http://schemas.microsoft.com/office/drawing/2014/main" id="{C81AA5A0-7719-48BB-93E9-F9A193756FF7}"/>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81" name="Text Box 90">
          <a:extLst>
            <a:ext uri="{FF2B5EF4-FFF2-40B4-BE49-F238E27FC236}">
              <a16:creationId xmlns:a16="http://schemas.microsoft.com/office/drawing/2014/main" id="{DD7D969B-79CB-4DDA-B5D6-7DDDBE1F8A48}"/>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82" name="Text Box 91">
          <a:extLst>
            <a:ext uri="{FF2B5EF4-FFF2-40B4-BE49-F238E27FC236}">
              <a16:creationId xmlns:a16="http://schemas.microsoft.com/office/drawing/2014/main" id="{617B3268-EAAE-4638-831E-D36AC74D55A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83" name="Text Box 92">
          <a:extLst>
            <a:ext uri="{FF2B5EF4-FFF2-40B4-BE49-F238E27FC236}">
              <a16:creationId xmlns:a16="http://schemas.microsoft.com/office/drawing/2014/main" id="{F796BC36-56BF-43CC-BFA1-3122F17D2E32}"/>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84" name="Text Box 58">
          <a:extLst>
            <a:ext uri="{FF2B5EF4-FFF2-40B4-BE49-F238E27FC236}">
              <a16:creationId xmlns:a16="http://schemas.microsoft.com/office/drawing/2014/main" id="{E9BA664C-22DB-4133-BE92-0F23D57D0CF4}"/>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1</xdr:col>
      <xdr:colOff>2291443</xdr:colOff>
      <xdr:row>225</xdr:row>
      <xdr:rowOff>0</xdr:rowOff>
    </xdr:from>
    <xdr:to>
      <xdr:col>1</xdr:col>
      <xdr:colOff>2373086</xdr:colOff>
      <xdr:row>226</xdr:row>
      <xdr:rowOff>75962</xdr:rowOff>
    </xdr:to>
    <xdr:sp macro="" textlink="">
      <xdr:nvSpPr>
        <xdr:cNvPr id="1585" name="Text Box 59">
          <a:extLst>
            <a:ext uri="{FF2B5EF4-FFF2-40B4-BE49-F238E27FC236}">
              <a16:creationId xmlns:a16="http://schemas.microsoft.com/office/drawing/2014/main" id="{E04490A4-DEE8-46C1-BF9C-A5CD0326865A}"/>
            </a:ext>
          </a:extLst>
        </xdr:cNvPr>
        <xdr:cNvSpPr txBox="1">
          <a:spLocks noChangeArrowheads="1"/>
        </xdr:cNvSpPr>
      </xdr:nvSpPr>
      <xdr:spPr bwMode="auto">
        <a:xfrm>
          <a:off x="2786743" y="64150875"/>
          <a:ext cx="81643" cy="2283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A0AA2B-68A4-4270-ABC5-921E05E6268A}">
  <dimension ref="A2:E25"/>
  <sheetViews>
    <sheetView view="pageLayout" zoomScaleNormal="100" workbookViewId="0">
      <selection activeCell="B25" sqref="B25"/>
    </sheetView>
  </sheetViews>
  <sheetFormatPr defaultColWidth="9" defaultRowHeight="14.25" x14ac:dyDescent="0.2"/>
  <cols>
    <col min="1" max="1" width="10.25" style="28" customWidth="1"/>
    <col min="2" max="2" width="71.875" customWidth="1"/>
    <col min="3" max="3" width="20.5" style="93" customWidth="1"/>
    <col min="4" max="5" width="20.5" customWidth="1"/>
  </cols>
  <sheetData>
    <row r="2" spans="1:5" x14ac:dyDescent="0.2">
      <c r="A2" s="26" t="s">
        <v>0</v>
      </c>
    </row>
    <row r="4" spans="1:5" x14ac:dyDescent="0.2">
      <c r="A4" s="349"/>
      <c r="B4" s="350" t="s">
        <v>1331</v>
      </c>
      <c r="C4" s="351"/>
      <c r="D4" s="352"/>
      <c r="E4" s="352"/>
    </row>
    <row r="5" spans="1:5" x14ac:dyDescent="0.2">
      <c r="A5" s="27" t="s">
        <v>1</v>
      </c>
      <c r="B5" s="2" t="s">
        <v>2</v>
      </c>
      <c r="C5" s="94" t="s">
        <v>3</v>
      </c>
      <c r="D5" s="2" t="s">
        <v>4</v>
      </c>
      <c r="E5" s="2" t="s">
        <v>5</v>
      </c>
    </row>
    <row r="6" spans="1:5" x14ac:dyDescent="0.2">
      <c r="A6" s="28" t="s">
        <v>510</v>
      </c>
      <c r="B6" t="s">
        <v>511</v>
      </c>
      <c r="C6" s="95">
        <f>'2-1_PODHOD'!E432</f>
        <v>23400</v>
      </c>
      <c r="D6" s="29">
        <f t="shared" ref="D6:D14" si="0">0.22*C6</f>
        <v>5148</v>
      </c>
      <c r="E6" s="29">
        <f t="shared" ref="E6:E14" si="1">D6+C6</f>
        <v>28548</v>
      </c>
    </row>
    <row r="7" spans="1:5" x14ac:dyDescent="0.2">
      <c r="A7" s="28" t="s">
        <v>512</v>
      </c>
      <c r="B7" t="s">
        <v>513</v>
      </c>
      <c r="C7" s="93">
        <f>'2-2_PERON'!C86</f>
        <v>0</v>
      </c>
      <c r="D7" s="29">
        <f t="shared" si="0"/>
        <v>0</v>
      </c>
      <c r="E7" s="29">
        <f t="shared" si="1"/>
        <v>0</v>
      </c>
    </row>
    <row r="8" spans="1:5" x14ac:dyDescent="0.2">
      <c r="A8" s="28" t="s">
        <v>624</v>
      </c>
      <c r="B8" t="s">
        <v>625</v>
      </c>
      <c r="C8" s="93">
        <f>'2-3_ZID'!E110</f>
        <v>3120</v>
      </c>
      <c r="D8" s="29">
        <f t="shared" si="0"/>
        <v>686.4</v>
      </c>
      <c r="E8" s="29">
        <f t="shared" si="1"/>
        <v>3806.4</v>
      </c>
    </row>
    <row r="9" spans="1:5" x14ac:dyDescent="0.2">
      <c r="A9" s="28" t="s">
        <v>687</v>
      </c>
      <c r="B9" t="s">
        <v>688</v>
      </c>
      <c r="C9" s="93">
        <f>'3-1_VM'!F83</f>
        <v>0</v>
      </c>
      <c r="D9" s="29">
        <f t="shared" si="0"/>
        <v>0</v>
      </c>
      <c r="E9" s="29">
        <f t="shared" si="1"/>
        <v>0</v>
      </c>
    </row>
    <row r="10" spans="1:5" x14ac:dyDescent="0.2">
      <c r="A10" s="28" t="s">
        <v>689</v>
      </c>
      <c r="B10" t="s">
        <v>690</v>
      </c>
      <c r="C10" s="93">
        <f>'3-2_ZR'!G174</f>
        <v>0</v>
      </c>
      <c r="D10" s="29">
        <f t="shared" si="0"/>
        <v>0</v>
      </c>
      <c r="E10" s="29">
        <f t="shared" si="1"/>
        <v>0</v>
      </c>
    </row>
    <row r="11" spans="1:5" x14ac:dyDescent="0.2">
      <c r="A11" s="28" t="s">
        <v>691</v>
      </c>
      <c r="B11" t="s">
        <v>692</v>
      </c>
      <c r="C11" s="93">
        <f>'3-3_SV'!F12</f>
        <v>0</v>
      </c>
      <c r="D11" s="29">
        <f t="shared" si="0"/>
        <v>0</v>
      </c>
      <c r="E11" s="29">
        <f t="shared" si="1"/>
        <v>0</v>
      </c>
    </row>
    <row r="12" spans="1:5" x14ac:dyDescent="0.2">
      <c r="A12" s="28" t="s">
        <v>693</v>
      </c>
      <c r="B12" t="s">
        <v>694</v>
      </c>
      <c r="C12" s="93">
        <f>'3-4_SVTK'!F81</f>
        <v>0</v>
      </c>
      <c r="D12" s="29">
        <f t="shared" si="0"/>
        <v>0</v>
      </c>
      <c r="E12" s="29">
        <f t="shared" si="1"/>
        <v>0</v>
      </c>
    </row>
    <row r="13" spans="1:5" x14ac:dyDescent="0.2">
      <c r="A13" s="28" t="s">
        <v>695</v>
      </c>
      <c r="B13" t="s">
        <v>696</v>
      </c>
      <c r="C13" s="93">
        <f>'3-5_NN'!G46</f>
        <v>0</v>
      </c>
      <c r="D13" s="29">
        <f t="shared" si="0"/>
        <v>0</v>
      </c>
      <c r="E13" s="29">
        <f t="shared" si="1"/>
        <v>0</v>
      </c>
    </row>
    <row r="14" spans="1:5" x14ac:dyDescent="0.2">
      <c r="A14" s="28" t="s">
        <v>697</v>
      </c>
      <c r="B14" t="s">
        <v>698</v>
      </c>
      <c r="C14" s="93">
        <f>'3-6_TK'!C221</f>
        <v>0</v>
      </c>
      <c r="D14" s="29">
        <f t="shared" si="0"/>
        <v>0</v>
      </c>
      <c r="E14" s="29">
        <f t="shared" si="1"/>
        <v>0</v>
      </c>
    </row>
    <row r="15" spans="1:5" x14ac:dyDescent="0.2">
      <c r="A15" s="28" t="s">
        <v>699</v>
      </c>
      <c r="B15" t="s">
        <v>700</v>
      </c>
      <c r="C15" s="93">
        <f>'11-2_Info'!F45</f>
        <v>0</v>
      </c>
      <c r="D15" s="29">
        <f>0.22*C15</f>
        <v>0</v>
      </c>
      <c r="E15" s="29">
        <f>D15+C15</f>
        <v>0</v>
      </c>
    </row>
    <row r="18" spans="1:5" x14ac:dyDescent="0.2">
      <c r="A18" s="349"/>
      <c r="B18" s="350" t="s">
        <v>1332</v>
      </c>
      <c r="C18" s="351"/>
      <c r="D18" s="352"/>
      <c r="E18" s="352"/>
    </row>
    <row r="19" spans="1:5" x14ac:dyDescent="0.2">
      <c r="A19" s="27" t="s">
        <v>1</v>
      </c>
      <c r="B19" s="2" t="s">
        <v>2</v>
      </c>
      <c r="C19" s="94" t="s">
        <v>3</v>
      </c>
      <c r="D19" s="2" t="s">
        <v>4</v>
      </c>
      <c r="E19" s="2" t="s">
        <v>5</v>
      </c>
    </row>
    <row r="20" spans="1:5" x14ac:dyDescent="0.2">
      <c r="A20" s="28" t="s">
        <v>510</v>
      </c>
      <c r="B20" t="s">
        <v>1333</v>
      </c>
      <c r="C20" s="93">
        <f>'2_CESTA'!G117</f>
        <v>5460</v>
      </c>
      <c r="D20" s="93">
        <f>0.22*C20</f>
        <v>1201.2</v>
      </c>
      <c r="E20" s="93">
        <f>D20+C20</f>
        <v>6661.2</v>
      </c>
    </row>
    <row r="21" spans="1:5" x14ac:dyDescent="0.2">
      <c r="A21" s="28" t="s">
        <v>687</v>
      </c>
      <c r="B21" t="s">
        <v>1334</v>
      </c>
      <c r="C21" s="93">
        <f>'3_CR'!F224</f>
        <v>0</v>
      </c>
      <c r="D21" s="93">
        <f>0.22*C21</f>
        <v>0</v>
      </c>
      <c r="E21" s="93">
        <f>D21+C21</f>
        <v>0</v>
      </c>
    </row>
    <row r="24" spans="1:5" x14ac:dyDescent="0.2">
      <c r="A24" s="213"/>
      <c r="B24" s="214" t="s">
        <v>1015</v>
      </c>
      <c r="C24" s="215">
        <f>0.1*SUM(C6:C21)</f>
        <v>3198</v>
      </c>
      <c r="D24" s="216">
        <f>0.22*C24</f>
        <v>703.56000000000006</v>
      </c>
      <c r="E24" s="216">
        <f>D24+C24</f>
        <v>3901.56</v>
      </c>
    </row>
    <row r="25" spans="1:5" x14ac:dyDescent="0.2">
      <c r="B25" s="1" t="s">
        <v>1016</v>
      </c>
      <c r="C25" s="211">
        <f>SUM(C6:C24)</f>
        <v>35178</v>
      </c>
      <c r="D25" s="212">
        <f>0.22*C25</f>
        <v>7739.16</v>
      </c>
      <c r="E25" s="212">
        <f>D25+C25</f>
        <v>42917.16</v>
      </c>
    </row>
  </sheetData>
  <sheetProtection algorithmName="SHA-512" hashValue="ySelj4kOalBH3u89AT2F3boULoUo65jibmD2S/dXDT6DcSPegEx5W909yt6Hw7Ef4CHkdxIZv9paMu2wkNVzIw==" saltValue="Egk0h65k4lDMv1Ny16rEJw==" spinCount="100000" sheet="1" objects="1" scenarios="1"/>
  <pageMargins left="0.25" right="0.25" top="0.75" bottom="0.75" header="0.3" footer="0.3"/>
  <pageSetup paperSize="9" orientation="landscape"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2529C-05FF-4873-8B46-7460D0196D0B}">
  <dimension ref="A1:I434"/>
  <sheetViews>
    <sheetView view="pageBreakPreview" topLeftCell="A410" zoomScaleNormal="100" zoomScaleSheetLayoutView="100" workbookViewId="0">
      <selection activeCell="H427" sqref="H427"/>
    </sheetView>
  </sheetViews>
  <sheetFormatPr defaultColWidth="9" defaultRowHeight="12.75" x14ac:dyDescent="0.2"/>
  <cols>
    <col min="1" max="1" width="5" style="8" customWidth="1"/>
    <col min="2" max="2" width="7.625" style="8" customWidth="1"/>
    <col min="3" max="3" width="10.25" style="8" customWidth="1"/>
    <col min="4" max="4" width="41.125" style="8" customWidth="1"/>
    <col min="5" max="5" width="30.75" style="8" customWidth="1"/>
    <col min="6" max="6" width="10.25" style="23" customWidth="1"/>
    <col min="7" max="7" width="12.75" style="19" customWidth="1"/>
    <col min="8" max="9" width="12.75" style="15" customWidth="1"/>
    <col min="10" max="16384" width="9" style="8"/>
  </cols>
  <sheetData>
    <row r="1" spans="1:9" x14ac:dyDescent="0.2">
      <c r="A1" s="5" t="s">
        <v>6</v>
      </c>
      <c r="B1" s="6"/>
      <c r="C1" s="6"/>
      <c r="D1" s="7"/>
      <c r="E1" s="7"/>
      <c r="F1" s="20"/>
      <c r="G1" s="17"/>
      <c r="H1" s="12"/>
      <c r="I1" s="16"/>
    </row>
    <row r="2" spans="1:9" s="24" customFormat="1" ht="13.5" thickBot="1" x14ac:dyDescent="0.25">
      <c r="A2" s="30" t="s">
        <v>7</v>
      </c>
      <c r="B2" s="30" t="s">
        <v>8</v>
      </c>
      <c r="C2" s="30" t="s">
        <v>9</v>
      </c>
      <c r="D2" s="31" t="s">
        <v>13</v>
      </c>
      <c r="E2" s="31" t="s">
        <v>14</v>
      </c>
      <c r="F2" s="32" t="s">
        <v>10</v>
      </c>
      <c r="G2" s="33" t="s">
        <v>11</v>
      </c>
      <c r="H2" s="34" t="s">
        <v>12</v>
      </c>
      <c r="I2" s="35" t="s">
        <v>508</v>
      </c>
    </row>
    <row r="3" spans="1:9" x14ac:dyDescent="0.2">
      <c r="A3" s="9" t="s">
        <v>15</v>
      </c>
      <c r="B3" s="10"/>
      <c r="C3" s="10"/>
      <c r="D3" s="10"/>
      <c r="E3" s="10"/>
      <c r="F3" s="21"/>
      <c r="G3" s="18"/>
      <c r="H3" s="498"/>
      <c r="I3" s="13" t="str">
        <f>IF(F3="","",G3*H3)</f>
        <v/>
      </c>
    </row>
    <row r="4" spans="1:9" ht="38.25" x14ac:dyDescent="0.2">
      <c r="A4" s="10"/>
      <c r="B4" s="9" t="s">
        <v>16</v>
      </c>
      <c r="C4" s="9" t="s">
        <v>17</v>
      </c>
      <c r="D4" s="11" t="s">
        <v>19</v>
      </c>
      <c r="E4" s="10"/>
      <c r="F4" s="22" t="s">
        <v>18</v>
      </c>
      <c r="G4" s="18">
        <v>0</v>
      </c>
      <c r="H4" s="408"/>
      <c r="I4" s="13">
        <f t="shared" ref="I4:I67" si="0">IF(F4="","",G4*H4)</f>
        <v>0</v>
      </c>
    </row>
    <row r="5" spans="1:9" ht="38.25" x14ac:dyDescent="0.2">
      <c r="A5" s="10"/>
      <c r="B5" s="9" t="s">
        <v>20</v>
      </c>
      <c r="C5" s="9" t="s">
        <v>21</v>
      </c>
      <c r="D5" s="11" t="s">
        <v>22</v>
      </c>
      <c r="E5" s="10"/>
      <c r="F5" s="22" t="s">
        <v>18</v>
      </c>
      <c r="G5" s="18">
        <v>0</v>
      </c>
      <c r="H5" s="408"/>
      <c r="I5" s="13">
        <f t="shared" si="0"/>
        <v>0</v>
      </c>
    </row>
    <row r="6" spans="1:9" ht="38.25" x14ac:dyDescent="0.2">
      <c r="A6" s="9"/>
      <c r="B6" s="9" t="s">
        <v>23</v>
      </c>
      <c r="C6" s="9" t="s">
        <v>24</v>
      </c>
      <c r="D6" s="11" t="s">
        <v>25</v>
      </c>
      <c r="E6" s="10"/>
      <c r="F6" s="22" t="s">
        <v>18</v>
      </c>
      <c r="G6" s="18">
        <v>0</v>
      </c>
      <c r="H6" s="408"/>
      <c r="I6" s="13">
        <f t="shared" si="0"/>
        <v>0</v>
      </c>
    </row>
    <row r="7" spans="1:9" ht="38.25" x14ac:dyDescent="0.2">
      <c r="A7" s="10"/>
      <c r="B7" s="9" t="s">
        <v>26</v>
      </c>
      <c r="C7" s="9" t="s">
        <v>27</v>
      </c>
      <c r="D7" s="11" t="s">
        <v>28</v>
      </c>
      <c r="E7" s="10"/>
      <c r="F7" s="22" t="s">
        <v>18</v>
      </c>
      <c r="G7" s="18">
        <v>0</v>
      </c>
      <c r="H7" s="408"/>
      <c r="I7" s="13">
        <f t="shared" si="0"/>
        <v>0</v>
      </c>
    </row>
    <row r="8" spans="1:9" ht="25.5" x14ac:dyDescent="0.2">
      <c r="A8" s="10"/>
      <c r="B8" s="9" t="s">
        <v>29</v>
      </c>
      <c r="C8" s="9" t="s">
        <v>30</v>
      </c>
      <c r="D8" s="11" t="s">
        <v>31</v>
      </c>
      <c r="E8" s="10"/>
      <c r="F8" s="22" t="s">
        <v>18</v>
      </c>
      <c r="G8" s="18">
        <v>0</v>
      </c>
      <c r="H8" s="408"/>
      <c r="I8" s="13">
        <f t="shared" si="0"/>
        <v>0</v>
      </c>
    </row>
    <row r="9" spans="1:9" x14ac:dyDescent="0.2">
      <c r="A9" s="9" t="s">
        <v>32</v>
      </c>
      <c r="B9" s="9"/>
      <c r="C9" s="9"/>
      <c r="D9" s="11"/>
      <c r="E9" s="10"/>
      <c r="F9" s="22"/>
      <c r="G9" s="18"/>
      <c r="H9" s="408"/>
      <c r="I9" s="13" t="str">
        <f t="shared" si="0"/>
        <v/>
      </c>
    </row>
    <row r="10" spans="1:9" x14ac:dyDescent="0.2">
      <c r="A10" s="9" t="s">
        <v>33</v>
      </c>
      <c r="B10" s="9"/>
      <c r="C10" s="9"/>
      <c r="D10" s="11"/>
      <c r="E10" s="10"/>
      <c r="F10" s="22"/>
      <c r="G10" s="18"/>
      <c r="H10" s="408"/>
      <c r="I10" s="13" t="str">
        <f t="shared" si="0"/>
        <v/>
      </c>
    </row>
    <row r="11" spans="1:9" x14ac:dyDescent="0.2">
      <c r="A11" s="9" t="s">
        <v>34</v>
      </c>
      <c r="B11" s="9"/>
      <c r="C11" s="9"/>
      <c r="D11" s="11"/>
      <c r="E11" s="10"/>
      <c r="F11" s="22"/>
      <c r="G11" s="18"/>
      <c r="H11" s="408"/>
      <c r="I11" s="13" t="str">
        <f t="shared" si="0"/>
        <v/>
      </c>
    </row>
    <row r="12" spans="1:9" ht="25.5" x14ac:dyDescent="0.2">
      <c r="A12" s="9"/>
      <c r="B12" s="9" t="s">
        <v>16</v>
      </c>
      <c r="C12" s="9" t="s">
        <v>35</v>
      </c>
      <c r="D12" s="11" t="s">
        <v>37</v>
      </c>
      <c r="E12" s="10"/>
      <c r="F12" s="22" t="s">
        <v>36</v>
      </c>
      <c r="G12" s="18">
        <v>1</v>
      </c>
      <c r="H12" s="408"/>
      <c r="I12" s="13">
        <f t="shared" si="0"/>
        <v>0</v>
      </c>
    </row>
    <row r="13" spans="1:9" ht="25.5" x14ac:dyDescent="0.2">
      <c r="A13" s="9"/>
      <c r="B13" s="9" t="s">
        <v>20</v>
      </c>
      <c r="C13" s="9" t="s">
        <v>38</v>
      </c>
      <c r="D13" s="11" t="s">
        <v>39</v>
      </c>
      <c r="E13" s="10"/>
      <c r="F13" s="22" t="s">
        <v>36</v>
      </c>
      <c r="G13" s="18">
        <v>1</v>
      </c>
      <c r="H13" s="408"/>
      <c r="I13" s="13">
        <f t="shared" si="0"/>
        <v>0</v>
      </c>
    </row>
    <row r="14" spans="1:9" x14ac:dyDescent="0.2">
      <c r="A14" s="9" t="s">
        <v>40</v>
      </c>
      <c r="B14" s="9"/>
      <c r="C14" s="9"/>
      <c r="D14" s="11"/>
      <c r="E14" s="10"/>
      <c r="F14" s="22"/>
      <c r="G14" s="18"/>
      <c r="H14" s="408"/>
      <c r="I14" s="13" t="str">
        <f t="shared" si="0"/>
        <v/>
      </c>
    </row>
    <row r="15" spans="1:9" ht="25.5" x14ac:dyDescent="0.2">
      <c r="A15" s="9"/>
      <c r="B15" s="9" t="s">
        <v>16</v>
      </c>
      <c r="C15" s="9" t="s">
        <v>41</v>
      </c>
      <c r="D15" s="11" t="s">
        <v>43</v>
      </c>
      <c r="E15" s="10"/>
      <c r="F15" s="22" t="s">
        <v>42</v>
      </c>
      <c r="G15" s="18">
        <v>1500</v>
      </c>
      <c r="H15" s="408"/>
      <c r="I15" s="13">
        <f t="shared" si="0"/>
        <v>0</v>
      </c>
    </row>
    <row r="16" spans="1:9" ht="25.5" x14ac:dyDescent="0.2">
      <c r="A16" s="9"/>
      <c r="B16" s="9" t="s">
        <v>20</v>
      </c>
      <c r="C16" s="9" t="s">
        <v>44</v>
      </c>
      <c r="D16" s="11" t="s">
        <v>46</v>
      </c>
      <c r="E16" s="11" t="s">
        <v>47</v>
      </c>
      <c r="F16" s="22" t="s">
        <v>45</v>
      </c>
      <c r="G16" s="18">
        <v>21.135000000000002</v>
      </c>
      <c r="H16" s="408"/>
      <c r="I16" s="13">
        <f t="shared" si="0"/>
        <v>0</v>
      </c>
    </row>
    <row r="17" spans="1:9" ht="25.5" x14ac:dyDescent="0.2">
      <c r="A17" s="9"/>
      <c r="B17" s="9" t="s">
        <v>23</v>
      </c>
      <c r="C17" s="9" t="s">
        <v>48</v>
      </c>
      <c r="D17" s="11" t="s">
        <v>49</v>
      </c>
      <c r="E17" s="11" t="s">
        <v>50</v>
      </c>
      <c r="F17" s="22" t="s">
        <v>45</v>
      </c>
      <c r="G17" s="18">
        <v>42</v>
      </c>
      <c r="H17" s="408"/>
      <c r="I17" s="13">
        <f t="shared" si="0"/>
        <v>0</v>
      </c>
    </row>
    <row r="18" spans="1:9" x14ac:dyDescent="0.2">
      <c r="A18" s="9" t="s">
        <v>51</v>
      </c>
      <c r="B18" s="9"/>
      <c r="C18" s="9"/>
      <c r="D18" s="11"/>
      <c r="E18" s="10"/>
      <c r="F18" s="22"/>
      <c r="G18" s="18"/>
      <c r="H18" s="408"/>
      <c r="I18" s="13" t="str">
        <f t="shared" si="0"/>
        <v/>
      </c>
    </row>
    <row r="19" spans="1:9" ht="38.25" x14ac:dyDescent="0.2">
      <c r="A19" s="9"/>
      <c r="B19" s="9" t="s">
        <v>16</v>
      </c>
      <c r="C19" s="9" t="s">
        <v>52</v>
      </c>
      <c r="D19" s="11" t="s">
        <v>53</v>
      </c>
      <c r="E19" s="11" t="s">
        <v>54</v>
      </c>
      <c r="F19" s="22" t="s">
        <v>42</v>
      </c>
      <c r="G19" s="18">
        <v>839.6</v>
      </c>
      <c r="H19" s="408"/>
      <c r="I19" s="13">
        <f t="shared" si="0"/>
        <v>0</v>
      </c>
    </row>
    <row r="20" spans="1:9" ht="63.75" x14ac:dyDescent="0.2">
      <c r="A20" s="9"/>
      <c r="B20" s="9" t="s">
        <v>20</v>
      </c>
      <c r="C20" s="9" t="s">
        <v>55</v>
      </c>
      <c r="D20" s="11" t="s">
        <v>56</v>
      </c>
      <c r="E20" s="11" t="s">
        <v>57</v>
      </c>
      <c r="F20" s="22" t="s">
        <v>42</v>
      </c>
      <c r="G20" s="18">
        <v>300</v>
      </c>
      <c r="H20" s="408"/>
      <c r="I20" s="13">
        <f t="shared" si="0"/>
        <v>0</v>
      </c>
    </row>
    <row r="21" spans="1:9" ht="38.25" x14ac:dyDescent="0.2">
      <c r="A21" s="9"/>
      <c r="B21" s="9" t="s">
        <v>23</v>
      </c>
      <c r="C21" s="9" t="s">
        <v>58</v>
      </c>
      <c r="D21" s="11" t="s">
        <v>60</v>
      </c>
      <c r="E21" s="10"/>
      <c r="F21" s="22" t="s">
        <v>59</v>
      </c>
      <c r="G21" s="18">
        <v>2</v>
      </c>
      <c r="H21" s="408"/>
      <c r="I21" s="13">
        <f t="shared" si="0"/>
        <v>0</v>
      </c>
    </row>
    <row r="22" spans="1:9" x14ac:dyDescent="0.2">
      <c r="A22" s="9" t="s">
        <v>61</v>
      </c>
      <c r="B22" s="10"/>
      <c r="C22" s="10"/>
      <c r="D22" s="10"/>
      <c r="E22" s="10"/>
      <c r="F22" s="21"/>
      <c r="G22" s="18"/>
      <c r="H22" s="498"/>
      <c r="I22" s="13" t="str">
        <f t="shared" si="0"/>
        <v/>
      </c>
    </row>
    <row r="23" spans="1:9" x14ac:dyDescent="0.2">
      <c r="A23" s="9" t="s">
        <v>62</v>
      </c>
      <c r="B23" s="9"/>
      <c r="C23" s="9"/>
      <c r="D23" s="11"/>
      <c r="E23" s="10"/>
      <c r="F23" s="22"/>
      <c r="G23" s="18"/>
      <c r="H23" s="408"/>
      <c r="I23" s="13" t="str">
        <f t="shared" si="0"/>
        <v/>
      </c>
    </row>
    <row r="24" spans="1:9" ht="25.5" x14ac:dyDescent="0.2">
      <c r="A24" s="10"/>
      <c r="B24" s="9" t="s">
        <v>16</v>
      </c>
      <c r="C24" s="9" t="s">
        <v>63</v>
      </c>
      <c r="D24" s="11" t="s">
        <v>64</v>
      </c>
      <c r="E24" s="10"/>
      <c r="F24" s="22" t="s">
        <v>45</v>
      </c>
      <c r="G24" s="18">
        <v>3305.05</v>
      </c>
      <c r="H24" s="408"/>
      <c r="I24" s="13">
        <f t="shared" si="0"/>
        <v>0</v>
      </c>
    </row>
    <row r="25" spans="1:9" x14ac:dyDescent="0.2">
      <c r="A25" s="9" t="s">
        <v>65</v>
      </c>
      <c r="B25" s="10"/>
      <c r="C25" s="10"/>
      <c r="D25" s="10"/>
      <c r="E25" s="10"/>
      <c r="F25" s="21"/>
      <c r="G25" s="18"/>
      <c r="H25" s="498"/>
      <c r="I25" s="13" t="str">
        <f t="shared" si="0"/>
        <v/>
      </c>
    </row>
    <row r="26" spans="1:9" ht="25.5" x14ac:dyDescent="0.2">
      <c r="A26" s="10"/>
      <c r="B26" s="9" t="s">
        <v>16</v>
      </c>
      <c r="C26" s="9" t="s">
        <v>66</v>
      </c>
      <c r="D26" s="11" t="s">
        <v>67</v>
      </c>
      <c r="E26" s="10"/>
      <c r="F26" s="22" t="s">
        <v>42</v>
      </c>
      <c r="G26" s="18">
        <v>245</v>
      </c>
      <c r="H26" s="408"/>
      <c r="I26" s="13">
        <f t="shared" si="0"/>
        <v>0</v>
      </c>
    </row>
    <row r="27" spans="1:9" x14ac:dyDescent="0.2">
      <c r="A27" s="9" t="s">
        <v>68</v>
      </c>
      <c r="B27" s="10"/>
      <c r="C27" s="10"/>
      <c r="D27" s="10"/>
      <c r="E27" s="10"/>
      <c r="F27" s="21"/>
      <c r="G27" s="18"/>
      <c r="H27" s="498"/>
      <c r="I27" s="13" t="str">
        <f t="shared" si="0"/>
        <v/>
      </c>
    </row>
    <row r="28" spans="1:9" x14ac:dyDescent="0.2">
      <c r="A28" s="10"/>
      <c r="B28" s="9" t="s">
        <v>16</v>
      </c>
      <c r="C28" s="9" t="s">
        <v>69</v>
      </c>
      <c r="D28" s="11" t="s">
        <v>70</v>
      </c>
      <c r="E28" s="11" t="s">
        <v>71</v>
      </c>
      <c r="F28" s="22" t="s">
        <v>45</v>
      </c>
      <c r="G28" s="18">
        <v>0</v>
      </c>
      <c r="H28" s="408"/>
      <c r="I28" s="13">
        <f t="shared" si="0"/>
        <v>0</v>
      </c>
    </row>
    <row r="29" spans="1:9" ht="38.25" x14ac:dyDescent="0.2">
      <c r="A29" s="10"/>
      <c r="B29" s="9" t="s">
        <v>20</v>
      </c>
      <c r="C29" s="9" t="s">
        <v>72</v>
      </c>
      <c r="D29" s="11" t="s">
        <v>73</v>
      </c>
      <c r="E29" s="11" t="s">
        <v>74</v>
      </c>
      <c r="F29" s="22" t="s">
        <v>45</v>
      </c>
      <c r="G29" s="18">
        <v>1491.96</v>
      </c>
      <c r="H29" s="408"/>
      <c r="I29" s="13">
        <f t="shared" si="0"/>
        <v>0</v>
      </c>
    </row>
    <row r="30" spans="1:9" x14ac:dyDescent="0.2">
      <c r="A30" s="9" t="s">
        <v>75</v>
      </c>
      <c r="B30" s="10"/>
      <c r="C30" s="10"/>
      <c r="D30" s="10"/>
      <c r="E30" s="10"/>
      <c r="F30" s="21"/>
      <c r="G30" s="18"/>
      <c r="H30" s="498"/>
      <c r="I30" s="13" t="str">
        <f t="shared" si="0"/>
        <v/>
      </c>
    </row>
    <row r="31" spans="1:9" x14ac:dyDescent="0.2">
      <c r="A31" s="9" t="s">
        <v>76</v>
      </c>
      <c r="B31" s="10"/>
      <c r="C31" s="10"/>
      <c r="D31" s="10"/>
      <c r="E31" s="10"/>
      <c r="F31" s="21"/>
      <c r="G31" s="18"/>
      <c r="H31" s="498"/>
      <c r="I31" s="13" t="str">
        <f t="shared" si="0"/>
        <v/>
      </c>
    </row>
    <row r="32" spans="1:9" ht="51" x14ac:dyDescent="0.2">
      <c r="A32" s="10"/>
      <c r="B32" s="9" t="s">
        <v>16</v>
      </c>
      <c r="C32" s="9" t="s">
        <v>77</v>
      </c>
      <c r="D32" s="11" t="s">
        <v>79</v>
      </c>
      <c r="E32" s="10"/>
      <c r="F32" s="22" t="s">
        <v>78</v>
      </c>
      <c r="G32" s="18">
        <v>94.9</v>
      </c>
      <c r="H32" s="408"/>
      <c r="I32" s="13">
        <f t="shared" si="0"/>
        <v>0</v>
      </c>
    </row>
    <row r="33" spans="1:9" x14ac:dyDescent="0.2">
      <c r="A33" s="9" t="s">
        <v>80</v>
      </c>
      <c r="B33" s="10"/>
      <c r="C33" s="10"/>
      <c r="D33" s="10"/>
      <c r="E33" s="10"/>
      <c r="F33" s="21"/>
      <c r="G33" s="18"/>
      <c r="H33" s="498"/>
      <c r="I33" s="13" t="str">
        <f t="shared" si="0"/>
        <v/>
      </c>
    </row>
    <row r="34" spans="1:9" ht="38.25" x14ac:dyDescent="0.2">
      <c r="A34" s="10"/>
      <c r="B34" s="9" t="s">
        <v>16</v>
      </c>
      <c r="C34" s="9" t="s">
        <v>81</v>
      </c>
      <c r="D34" s="11" t="s">
        <v>82</v>
      </c>
      <c r="E34" s="10"/>
      <c r="F34" s="22" t="s">
        <v>78</v>
      </c>
      <c r="G34" s="18">
        <v>109.85000000000001</v>
      </c>
      <c r="H34" s="408"/>
      <c r="I34" s="13">
        <f t="shared" si="0"/>
        <v>0</v>
      </c>
    </row>
    <row r="35" spans="1:9" x14ac:dyDescent="0.2">
      <c r="A35" s="9" t="s">
        <v>83</v>
      </c>
      <c r="B35" s="10"/>
      <c r="C35" s="10"/>
      <c r="D35" s="10"/>
      <c r="E35" s="10"/>
      <c r="F35" s="21"/>
      <c r="G35" s="18"/>
      <c r="H35" s="498"/>
      <c r="I35" s="13" t="str">
        <f t="shared" si="0"/>
        <v/>
      </c>
    </row>
    <row r="36" spans="1:9" ht="25.5" x14ac:dyDescent="0.2">
      <c r="A36" s="10"/>
      <c r="B36" s="9" t="s">
        <v>16</v>
      </c>
      <c r="C36" s="9" t="s">
        <v>84</v>
      </c>
      <c r="D36" s="11" t="s">
        <v>85</v>
      </c>
      <c r="E36" s="10"/>
      <c r="F36" s="22" t="s">
        <v>78</v>
      </c>
      <c r="G36" s="18">
        <v>21.5</v>
      </c>
      <c r="H36" s="408"/>
      <c r="I36" s="13">
        <f t="shared" si="0"/>
        <v>0</v>
      </c>
    </row>
    <row r="37" spans="1:9" x14ac:dyDescent="0.2">
      <c r="A37" s="9" t="s">
        <v>86</v>
      </c>
      <c r="B37" s="10"/>
      <c r="C37" s="10"/>
      <c r="D37" s="10"/>
      <c r="E37" s="10"/>
      <c r="F37" s="21"/>
      <c r="G37" s="18"/>
      <c r="H37" s="498"/>
      <c r="I37" s="13" t="str">
        <f t="shared" si="0"/>
        <v/>
      </c>
    </row>
    <row r="38" spans="1:9" ht="25.5" x14ac:dyDescent="0.2">
      <c r="A38" s="10"/>
      <c r="B38" s="9" t="s">
        <v>16</v>
      </c>
      <c r="C38" s="9" t="s">
        <v>87</v>
      </c>
      <c r="D38" s="11" t="s">
        <v>88</v>
      </c>
      <c r="E38" s="11" t="s">
        <v>89</v>
      </c>
      <c r="F38" s="22" t="s">
        <v>36</v>
      </c>
      <c r="G38" s="18">
        <v>2</v>
      </c>
      <c r="H38" s="408"/>
      <c r="I38" s="13">
        <f t="shared" si="0"/>
        <v>0</v>
      </c>
    </row>
    <row r="39" spans="1:9" x14ac:dyDescent="0.2">
      <c r="A39" s="9" t="s">
        <v>90</v>
      </c>
      <c r="B39" s="10"/>
      <c r="C39" s="10"/>
      <c r="D39" s="10"/>
      <c r="E39" s="10"/>
      <c r="F39" s="21"/>
      <c r="G39" s="18"/>
      <c r="H39" s="498"/>
      <c r="I39" s="13" t="str">
        <f t="shared" si="0"/>
        <v/>
      </c>
    </row>
    <row r="40" spans="1:9" ht="38.25" x14ac:dyDescent="0.2">
      <c r="A40" s="10"/>
      <c r="B40" s="9" t="s">
        <v>16</v>
      </c>
      <c r="C40" s="9" t="s">
        <v>91</v>
      </c>
      <c r="D40" s="11" t="s">
        <v>92</v>
      </c>
      <c r="E40" s="10"/>
      <c r="F40" s="22" t="s">
        <v>36</v>
      </c>
      <c r="G40" s="18">
        <v>1</v>
      </c>
      <c r="H40" s="408"/>
      <c r="I40" s="13">
        <f t="shared" si="0"/>
        <v>0</v>
      </c>
    </row>
    <row r="41" spans="1:9" x14ac:dyDescent="0.2">
      <c r="A41" s="9" t="s">
        <v>93</v>
      </c>
      <c r="B41" s="10"/>
      <c r="C41" s="10"/>
      <c r="D41" s="10"/>
      <c r="E41" s="10"/>
      <c r="F41" s="21"/>
      <c r="G41" s="18"/>
      <c r="H41" s="498"/>
      <c r="I41" s="13" t="str">
        <f t="shared" si="0"/>
        <v/>
      </c>
    </row>
    <row r="42" spans="1:9" x14ac:dyDescent="0.2">
      <c r="A42" s="9" t="s">
        <v>94</v>
      </c>
      <c r="B42" s="10"/>
      <c r="C42" s="10"/>
      <c r="D42" s="10"/>
      <c r="E42" s="10"/>
      <c r="F42" s="21"/>
      <c r="G42" s="18"/>
      <c r="H42" s="498"/>
      <c r="I42" s="13" t="str">
        <f t="shared" si="0"/>
        <v/>
      </c>
    </row>
    <row r="43" spans="1:9" x14ac:dyDescent="0.2">
      <c r="A43" s="10"/>
      <c r="B43" s="9" t="s">
        <v>16</v>
      </c>
      <c r="C43" s="9" t="s">
        <v>95</v>
      </c>
      <c r="D43" s="11" t="s">
        <v>96</v>
      </c>
      <c r="E43" s="10"/>
      <c r="F43" s="22" t="s">
        <v>42</v>
      </c>
      <c r="G43" s="18">
        <v>108.215</v>
      </c>
      <c r="H43" s="408"/>
      <c r="I43" s="13">
        <f t="shared" si="0"/>
        <v>0</v>
      </c>
    </row>
    <row r="44" spans="1:9" ht="25.5" x14ac:dyDescent="0.2">
      <c r="A44" s="10"/>
      <c r="B44" s="9" t="s">
        <v>20</v>
      </c>
      <c r="C44" s="9" t="s">
        <v>97</v>
      </c>
      <c r="D44" s="11" t="s">
        <v>98</v>
      </c>
      <c r="E44" s="10"/>
      <c r="F44" s="22" t="s">
        <v>42</v>
      </c>
      <c r="G44" s="18">
        <v>480.1825</v>
      </c>
      <c r="H44" s="408"/>
      <c r="I44" s="13">
        <f t="shared" si="0"/>
        <v>0</v>
      </c>
    </row>
    <row r="45" spans="1:9" x14ac:dyDescent="0.2">
      <c r="A45" s="10"/>
      <c r="B45" s="9" t="s">
        <v>23</v>
      </c>
      <c r="C45" s="9" t="s">
        <v>99</v>
      </c>
      <c r="D45" s="11" t="s">
        <v>100</v>
      </c>
      <c r="E45" s="10"/>
      <c r="F45" s="22" t="s">
        <v>42</v>
      </c>
      <c r="G45" s="18">
        <v>1656.6325000000002</v>
      </c>
      <c r="H45" s="408"/>
      <c r="I45" s="13">
        <f t="shared" si="0"/>
        <v>0</v>
      </c>
    </row>
    <row r="46" spans="1:9" ht="25.5" x14ac:dyDescent="0.2">
      <c r="A46" s="10"/>
      <c r="B46" s="9" t="s">
        <v>26</v>
      </c>
      <c r="C46" s="9" t="s">
        <v>101</v>
      </c>
      <c r="D46" s="11" t="s">
        <v>102</v>
      </c>
      <c r="E46" s="10"/>
      <c r="F46" s="22" t="s">
        <v>42</v>
      </c>
      <c r="G46" s="18">
        <v>155.11199999999999</v>
      </c>
      <c r="H46" s="408"/>
      <c r="I46" s="13">
        <f t="shared" si="0"/>
        <v>0</v>
      </c>
    </row>
    <row r="47" spans="1:9" ht="25.5" x14ac:dyDescent="0.2">
      <c r="A47" s="10"/>
      <c r="B47" s="9" t="s">
        <v>29</v>
      </c>
      <c r="C47" s="9" t="s">
        <v>103</v>
      </c>
      <c r="D47" s="11" t="s">
        <v>104</v>
      </c>
      <c r="E47" s="10"/>
      <c r="F47" s="22" t="s">
        <v>42</v>
      </c>
      <c r="G47" s="18">
        <v>13.0525</v>
      </c>
      <c r="H47" s="408"/>
      <c r="I47" s="13">
        <f t="shared" si="0"/>
        <v>0</v>
      </c>
    </row>
    <row r="48" spans="1:9" x14ac:dyDescent="0.2">
      <c r="A48" s="10"/>
      <c r="B48" s="9" t="s">
        <v>105</v>
      </c>
      <c r="C48" s="9" t="s">
        <v>106</v>
      </c>
      <c r="D48" s="11" t="s">
        <v>107</v>
      </c>
      <c r="E48" s="10"/>
      <c r="F48" s="22" t="s">
        <v>42</v>
      </c>
      <c r="G48" s="18">
        <v>40.802</v>
      </c>
      <c r="H48" s="408"/>
      <c r="I48" s="13">
        <f t="shared" si="0"/>
        <v>0</v>
      </c>
    </row>
    <row r="49" spans="1:9" x14ac:dyDescent="0.2">
      <c r="A49" s="10"/>
      <c r="B49" s="9" t="s">
        <v>108</v>
      </c>
      <c r="C49" s="9" t="s">
        <v>109</v>
      </c>
      <c r="D49" s="11" t="s">
        <v>110</v>
      </c>
      <c r="E49" s="11" t="s">
        <v>111</v>
      </c>
      <c r="F49" s="22" t="s">
        <v>42</v>
      </c>
      <c r="G49" s="18">
        <v>35.286900000000003</v>
      </c>
      <c r="H49" s="408"/>
      <c r="I49" s="13">
        <f t="shared" si="0"/>
        <v>0</v>
      </c>
    </row>
    <row r="50" spans="1:9" ht="25.5" x14ac:dyDescent="0.2">
      <c r="A50" s="10"/>
      <c r="B50" s="9" t="s">
        <v>112</v>
      </c>
      <c r="C50" s="9" t="s">
        <v>113</v>
      </c>
      <c r="D50" s="11" t="s">
        <v>110</v>
      </c>
      <c r="E50" s="11" t="s">
        <v>114</v>
      </c>
      <c r="F50" s="22" t="s">
        <v>42</v>
      </c>
      <c r="G50" s="18">
        <v>181.24</v>
      </c>
      <c r="H50" s="408"/>
      <c r="I50" s="13">
        <f t="shared" si="0"/>
        <v>0</v>
      </c>
    </row>
    <row r="51" spans="1:9" x14ac:dyDescent="0.2">
      <c r="A51" s="9" t="s">
        <v>115</v>
      </c>
      <c r="B51" s="10"/>
      <c r="C51" s="10"/>
      <c r="D51" s="10"/>
      <c r="E51" s="10"/>
      <c r="F51" s="21"/>
      <c r="G51" s="18"/>
      <c r="H51" s="498"/>
      <c r="I51" s="13" t="str">
        <f t="shared" si="0"/>
        <v/>
      </c>
    </row>
    <row r="52" spans="1:9" ht="38.25" x14ac:dyDescent="0.2">
      <c r="A52" s="10"/>
      <c r="B52" s="9" t="s">
        <v>16</v>
      </c>
      <c r="C52" s="9" t="s">
        <v>116</v>
      </c>
      <c r="D52" s="11" t="s">
        <v>118</v>
      </c>
      <c r="E52" s="11" t="s">
        <v>119</v>
      </c>
      <c r="F52" s="22" t="s">
        <v>117</v>
      </c>
      <c r="G52" s="18">
        <v>38900</v>
      </c>
      <c r="H52" s="408"/>
      <c r="I52" s="13">
        <f t="shared" si="0"/>
        <v>0</v>
      </c>
    </row>
    <row r="53" spans="1:9" ht="38.25" x14ac:dyDescent="0.2">
      <c r="A53" s="10"/>
      <c r="B53" s="9" t="s">
        <v>20</v>
      </c>
      <c r="C53" s="9" t="s">
        <v>120</v>
      </c>
      <c r="D53" s="11" t="s">
        <v>121</v>
      </c>
      <c r="E53" s="11" t="s">
        <v>119</v>
      </c>
      <c r="F53" s="22" t="s">
        <v>117</v>
      </c>
      <c r="G53" s="18">
        <v>50500</v>
      </c>
      <c r="H53" s="408"/>
      <c r="I53" s="13">
        <f t="shared" si="0"/>
        <v>0</v>
      </c>
    </row>
    <row r="54" spans="1:9" ht="25.5" x14ac:dyDescent="0.2">
      <c r="A54" s="10"/>
      <c r="B54" s="9" t="s">
        <v>23</v>
      </c>
      <c r="C54" s="9" t="s">
        <v>122</v>
      </c>
      <c r="D54" s="11" t="s">
        <v>123</v>
      </c>
      <c r="E54" s="10"/>
      <c r="F54" s="22" t="s">
        <v>117</v>
      </c>
      <c r="G54" s="18">
        <v>925</v>
      </c>
      <c r="H54" s="408"/>
      <c r="I54" s="13">
        <f t="shared" si="0"/>
        <v>0</v>
      </c>
    </row>
    <row r="55" spans="1:9" x14ac:dyDescent="0.2">
      <c r="A55" s="9" t="s">
        <v>124</v>
      </c>
      <c r="B55" s="10"/>
      <c r="C55" s="10"/>
      <c r="D55" s="10"/>
      <c r="E55" s="10"/>
      <c r="F55" s="21"/>
      <c r="G55" s="18"/>
      <c r="H55" s="498"/>
      <c r="I55" s="13" t="str">
        <f t="shared" si="0"/>
        <v/>
      </c>
    </row>
    <row r="56" spans="1:9" ht="25.5" x14ac:dyDescent="0.2">
      <c r="A56" s="10"/>
      <c r="B56" s="9" t="s">
        <v>16</v>
      </c>
      <c r="C56" s="9" t="s">
        <v>125</v>
      </c>
      <c r="D56" s="11" t="s">
        <v>126</v>
      </c>
      <c r="E56" s="11" t="s">
        <v>127</v>
      </c>
      <c r="F56" s="22" t="s">
        <v>45</v>
      </c>
      <c r="G56" s="18">
        <v>25.746000000000002</v>
      </c>
      <c r="H56" s="408"/>
      <c r="I56" s="13">
        <f t="shared" si="0"/>
        <v>0</v>
      </c>
    </row>
    <row r="57" spans="1:9" ht="25.5" x14ac:dyDescent="0.2">
      <c r="A57" s="10"/>
      <c r="B57" s="9" t="s">
        <v>20</v>
      </c>
      <c r="C57" s="9" t="s">
        <v>128</v>
      </c>
      <c r="D57" s="11" t="s">
        <v>129</v>
      </c>
      <c r="E57" s="11" t="s">
        <v>130</v>
      </c>
      <c r="F57" s="22" t="s">
        <v>45</v>
      </c>
      <c r="G57" s="18">
        <v>13.5</v>
      </c>
      <c r="H57" s="408"/>
      <c r="I57" s="13">
        <f t="shared" si="0"/>
        <v>0</v>
      </c>
    </row>
    <row r="58" spans="1:9" ht="25.5" x14ac:dyDescent="0.2">
      <c r="A58" s="10"/>
      <c r="B58" s="9" t="s">
        <v>23</v>
      </c>
      <c r="C58" s="9" t="s">
        <v>131</v>
      </c>
      <c r="D58" s="11" t="s">
        <v>132</v>
      </c>
      <c r="E58" s="11" t="s">
        <v>133</v>
      </c>
      <c r="F58" s="22" t="s">
        <v>45</v>
      </c>
      <c r="G58" s="18">
        <v>114.42200000000001</v>
      </c>
      <c r="H58" s="408"/>
      <c r="I58" s="13">
        <f t="shared" si="0"/>
        <v>0</v>
      </c>
    </row>
    <row r="59" spans="1:9" ht="25.5" x14ac:dyDescent="0.2">
      <c r="A59" s="10"/>
      <c r="B59" s="9" t="s">
        <v>26</v>
      </c>
      <c r="C59" s="9" t="s">
        <v>134</v>
      </c>
      <c r="D59" s="11" t="s">
        <v>135</v>
      </c>
      <c r="E59" s="11" t="s">
        <v>136</v>
      </c>
      <c r="F59" s="22" t="s">
        <v>45</v>
      </c>
      <c r="G59" s="18">
        <v>76.713999999999999</v>
      </c>
      <c r="H59" s="408"/>
      <c r="I59" s="13">
        <f t="shared" si="0"/>
        <v>0</v>
      </c>
    </row>
    <row r="60" spans="1:9" ht="38.25" x14ac:dyDescent="0.2">
      <c r="A60" s="10"/>
      <c r="B60" s="9" t="s">
        <v>29</v>
      </c>
      <c r="C60" s="9" t="s">
        <v>137</v>
      </c>
      <c r="D60" s="11" t="s">
        <v>138</v>
      </c>
      <c r="E60" s="11" t="s">
        <v>139</v>
      </c>
      <c r="F60" s="22" t="s">
        <v>45</v>
      </c>
      <c r="G60" s="18">
        <v>266.75</v>
      </c>
      <c r="H60" s="408"/>
      <c r="I60" s="13">
        <f t="shared" si="0"/>
        <v>0</v>
      </c>
    </row>
    <row r="61" spans="1:9" ht="25.5" x14ac:dyDescent="0.2">
      <c r="A61" s="10"/>
      <c r="B61" s="9" t="s">
        <v>105</v>
      </c>
      <c r="C61" s="9" t="s">
        <v>140</v>
      </c>
      <c r="D61" s="11" t="s">
        <v>141</v>
      </c>
      <c r="E61" s="11" t="s">
        <v>142</v>
      </c>
      <c r="F61" s="22" t="s">
        <v>45</v>
      </c>
      <c r="G61" s="18">
        <v>65.956000000000003</v>
      </c>
      <c r="H61" s="408"/>
      <c r="I61" s="13">
        <f t="shared" si="0"/>
        <v>0</v>
      </c>
    </row>
    <row r="62" spans="1:9" ht="25.5" x14ac:dyDescent="0.2">
      <c r="A62" s="10"/>
      <c r="B62" s="9" t="s">
        <v>108</v>
      </c>
      <c r="C62" s="9" t="s">
        <v>143</v>
      </c>
      <c r="D62" s="11" t="s">
        <v>144</v>
      </c>
      <c r="E62" s="11" t="s">
        <v>145</v>
      </c>
      <c r="F62" s="22" t="s">
        <v>45</v>
      </c>
      <c r="G62" s="18">
        <v>40.434000000000005</v>
      </c>
      <c r="H62" s="408"/>
      <c r="I62" s="13">
        <f t="shared" si="0"/>
        <v>0</v>
      </c>
    </row>
    <row r="63" spans="1:9" ht="25.5" x14ac:dyDescent="0.2">
      <c r="A63" s="10"/>
      <c r="B63" s="9" t="s">
        <v>112</v>
      </c>
      <c r="C63" s="9" t="s">
        <v>146</v>
      </c>
      <c r="D63" s="11" t="s">
        <v>147</v>
      </c>
      <c r="E63" s="10"/>
      <c r="F63" s="22" t="s">
        <v>45</v>
      </c>
      <c r="G63" s="18">
        <v>5.8806000000000003</v>
      </c>
      <c r="H63" s="408"/>
      <c r="I63" s="13">
        <f t="shared" si="0"/>
        <v>0</v>
      </c>
    </row>
    <row r="64" spans="1:9" ht="51" x14ac:dyDescent="0.2">
      <c r="A64" s="10"/>
      <c r="B64" s="9" t="s">
        <v>148</v>
      </c>
      <c r="C64" s="9" t="s">
        <v>149</v>
      </c>
      <c r="D64" s="11" t="s">
        <v>150</v>
      </c>
      <c r="E64" s="10"/>
      <c r="F64" s="22" t="s">
        <v>42</v>
      </c>
      <c r="G64" s="18">
        <v>130</v>
      </c>
      <c r="H64" s="408"/>
      <c r="I64" s="13">
        <f t="shared" si="0"/>
        <v>0</v>
      </c>
    </row>
    <row r="65" spans="1:9" x14ac:dyDescent="0.2">
      <c r="A65" s="9" t="s">
        <v>151</v>
      </c>
      <c r="B65" s="10"/>
      <c r="C65" s="10"/>
      <c r="D65" s="10"/>
      <c r="E65" s="10"/>
      <c r="F65" s="21"/>
      <c r="G65" s="18"/>
      <c r="H65" s="498"/>
      <c r="I65" s="13" t="str">
        <f t="shared" si="0"/>
        <v/>
      </c>
    </row>
    <row r="66" spans="1:9" ht="63.75" x14ac:dyDescent="0.2">
      <c r="A66" s="10"/>
      <c r="B66" s="9" t="s">
        <v>16</v>
      </c>
      <c r="C66" s="9" t="s">
        <v>152</v>
      </c>
      <c r="D66" s="11" t="s">
        <v>153</v>
      </c>
      <c r="E66" s="10"/>
      <c r="F66" s="22" t="s">
        <v>42</v>
      </c>
      <c r="G66" s="18">
        <v>60.606000000000002</v>
      </c>
      <c r="H66" s="408"/>
      <c r="I66" s="13">
        <f t="shared" si="0"/>
        <v>0</v>
      </c>
    </row>
    <row r="67" spans="1:9" ht="63.75" x14ac:dyDescent="0.2">
      <c r="A67" s="10"/>
      <c r="B67" s="9" t="s">
        <v>20</v>
      </c>
      <c r="C67" s="9" t="s">
        <v>154</v>
      </c>
      <c r="D67" s="11" t="s">
        <v>155</v>
      </c>
      <c r="E67" s="11" t="s">
        <v>156</v>
      </c>
      <c r="F67" s="22" t="s">
        <v>42</v>
      </c>
      <c r="G67" s="18">
        <v>195.4205</v>
      </c>
      <c r="H67" s="408"/>
      <c r="I67" s="13">
        <f t="shared" si="0"/>
        <v>0</v>
      </c>
    </row>
    <row r="68" spans="1:9" ht="51" x14ac:dyDescent="0.2">
      <c r="A68" s="10"/>
      <c r="B68" s="9" t="s">
        <v>23</v>
      </c>
      <c r="C68" s="9" t="s">
        <v>157</v>
      </c>
      <c r="D68" s="11" t="s">
        <v>158</v>
      </c>
      <c r="E68" s="10"/>
      <c r="F68" s="22" t="s">
        <v>42</v>
      </c>
      <c r="G68" s="18">
        <v>34.343400000000003</v>
      </c>
      <c r="H68" s="408"/>
      <c r="I68" s="13">
        <f t="shared" ref="I68:I131" si="1">IF(F68="","",G68*H68)</f>
        <v>0</v>
      </c>
    </row>
    <row r="69" spans="1:9" ht="63.75" x14ac:dyDescent="0.2">
      <c r="A69" s="10"/>
      <c r="B69" s="9" t="s">
        <v>26</v>
      </c>
      <c r="C69" s="9" t="s">
        <v>159</v>
      </c>
      <c r="D69" s="11" t="s">
        <v>160</v>
      </c>
      <c r="E69" s="11" t="s">
        <v>161</v>
      </c>
      <c r="F69" s="22" t="s">
        <v>42</v>
      </c>
      <c r="G69" s="18">
        <v>4.4400000000000004</v>
      </c>
      <c r="H69" s="408"/>
      <c r="I69" s="13">
        <f t="shared" si="1"/>
        <v>0</v>
      </c>
    </row>
    <row r="70" spans="1:9" x14ac:dyDescent="0.2">
      <c r="A70" s="9" t="s">
        <v>162</v>
      </c>
      <c r="B70" s="10"/>
      <c r="C70" s="10"/>
      <c r="D70" s="10"/>
      <c r="E70" s="10"/>
      <c r="F70" s="21"/>
      <c r="G70" s="18"/>
      <c r="H70" s="498"/>
      <c r="I70" s="13" t="str">
        <f t="shared" si="1"/>
        <v/>
      </c>
    </row>
    <row r="71" spans="1:9" ht="51" x14ac:dyDescent="0.2">
      <c r="A71" s="10"/>
      <c r="B71" s="9" t="s">
        <v>16</v>
      </c>
      <c r="C71" s="9" t="s">
        <v>163</v>
      </c>
      <c r="D71" s="11" t="s">
        <v>164</v>
      </c>
      <c r="E71" s="10"/>
      <c r="F71" s="22" t="s">
        <v>78</v>
      </c>
      <c r="G71" s="18">
        <v>118.29</v>
      </c>
      <c r="H71" s="408"/>
      <c r="I71" s="13">
        <f t="shared" si="1"/>
        <v>0</v>
      </c>
    </row>
    <row r="72" spans="1:9" ht="63.75" x14ac:dyDescent="0.2">
      <c r="A72" s="10"/>
      <c r="B72" s="9" t="s">
        <v>20</v>
      </c>
      <c r="C72" s="9" t="s">
        <v>165</v>
      </c>
      <c r="D72" s="11" t="s">
        <v>166</v>
      </c>
      <c r="E72" s="10"/>
      <c r="F72" s="22" t="s">
        <v>42</v>
      </c>
      <c r="G72" s="18">
        <v>130</v>
      </c>
      <c r="H72" s="408"/>
      <c r="I72" s="13">
        <f t="shared" si="1"/>
        <v>0</v>
      </c>
    </row>
    <row r="73" spans="1:9" ht="25.5" x14ac:dyDescent="0.2">
      <c r="A73" s="10"/>
      <c r="B73" s="9" t="s">
        <v>23</v>
      </c>
      <c r="C73" s="9" t="s">
        <v>167</v>
      </c>
      <c r="D73" s="11" t="s">
        <v>168</v>
      </c>
      <c r="E73" s="10"/>
      <c r="F73" s="22" t="s">
        <v>36</v>
      </c>
      <c r="G73" s="18">
        <v>4</v>
      </c>
      <c r="H73" s="408"/>
      <c r="I73" s="13">
        <f t="shared" si="1"/>
        <v>0</v>
      </c>
    </row>
    <row r="74" spans="1:9" ht="38.25" x14ac:dyDescent="0.2">
      <c r="A74" s="10"/>
      <c r="B74" s="9" t="s">
        <v>26</v>
      </c>
      <c r="C74" s="9" t="s">
        <v>169</v>
      </c>
      <c r="D74" s="11" t="s">
        <v>170</v>
      </c>
      <c r="E74" s="10"/>
      <c r="F74" s="22" t="s">
        <v>78</v>
      </c>
      <c r="G74" s="18">
        <v>16.100000000000001</v>
      </c>
      <c r="H74" s="408"/>
      <c r="I74" s="13">
        <f t="shared" si="1"/>
        <v>0</v>
      </c>
    </row>
    <row r="75" spans="1:9" ht="51" x14ac:dyDescent="0.2">
      <c r="A75" s="10"/>
      <c r="B75" s="9" t="s">
        <v>29</v>
      </c>
      <c r="C75" s="9" t="s">
        <v>171</v>
      </c>
      <c r="D75" s="11" t="s">
        <v>172</v>
      </c>
      <c r="E75" s="10"/>
      <c r="F75" s="22" t="s">
        <v>36</v>
      </c>
      <c r="G75" s="18">
        <v>2</v>
      </c>
      <c r="H75" s="408"/>
      <c r="I75" s="13">
        <f t="shared" si="1"/>
        <v>0</v>
      </c>
    </row>
    <row r="76" spans="1:9" ht="51" x14ac:dyDescent="0.2">
      <c r="A76" s="10"/>
      <c r="B76" s="9" t="s">
        <v>105</v>
      </c>
      <c r="C76" s="9" t="s">
        <v>173</v>
      </c>
      <c r="D76" s="11" t="s">
        <v>174</v>
      </c>
      <c r="E76" s="11" t="s">
        <v>175</v>
      </c>
      <c r="F76" s="22" t="s">
        <v>36</v>
      </c>
      <c r="G76" s="18">
        <v>4</v>
      </c>
      <c r="H76" s="408"/>
      <c r="I76" s="13">
        <f t="shared" si="1"/>
        <v>0</v>
      </c>
    </row>
    <row r="77" spans="1:9" ht="38.25" x14ac:dyDescent="0.2">
      <c r="A77" s="10"/>
      <c r="B77" s="9" t="s">
        <v>108</v>
      </c>
      <c r="C77" s="9" t="s">
        <v>176</v>
      </c>
      <c r="D77" s="11" t="s">
        <v>177</v>
      </c>
      <c r="E77" s="10"/>
      <c r="F77" s="22" t="s">
        <v>36</v>
      </c>
      <c r="G77" s="18">
        <v>2</v>
      </c>
      <c r="H77" s="408"/>
      <c r="I77" s="13">
        <f t="shared" si="1"/>
        <v>0</v>
      </c>
    </row>
    <row r="78" spans="1:9" x14ac:dyDescent="0.2">
      <c r="A78" s="9" t="s">
        <v>178</v>
      </c>
      <c r="B78" s="10"/>
      <c r="C78" s="10"/>
      <c r="D78" s="10"/>
      <c r="E78" s="10"/>
      <c r="F78" s="21"/>
      <c r="G78" s="18"/>
      <c r="H78" s="498"/>
      <c r="I78" s="13" t="str">
        <f t="shared" si="1"/>
        <v/>
      </c>
    </row>
    <row r="79" spans="1:9" ht="25.5" x14ac:dyDescent="0.2">
      <c r="A79" s="10"/>
      <c r="B79" s="9" t="s">
        <v>16</v>
      </c>
      <c r="C79" s="9" t="s">
        <v>179</v>
      </c>
      <c r="D79" s="11" t="s">
        <v>180</v>
      </c>
      <c r="E79" s="10"/>
      <c r="F79" s="22" t="s">
        <v>42</v>
      </c>
      <c r="G79" s="18">
        <v>137.5</v>
      </c>
      <c r="H79" s="408"/>
      <c r="I79" s="13">
        <f t="shared" si="1"/>
        <v>0</v>
      </c>
    </row>
    <row r="80" spans="1:9" ht="25.5" x14ac:dyDescent="0.2">
      <c r="A80" s="10"/>
      <c r="B80" s="9" t="s">
        <v>20</v>
      </c>
      <c r="C80" s="9" t="s">
        <v>181</v>
      </c>
      <c r="D80" s="11" t="s">
        <v>182</v>
      </c>
      <c r="E80" s="11" t="s">
        <v>183</v>
      </c>
      <c r="F80" s="22" t="s">
        <v>42</v>
      </c>
      <c r="G80" s="18">
        <v>1138.1405999999999</v>
      </c>
      <c r="H80" s="408"/>
      <c r="I80" s="13">
        <f t="shared" si="1"/>
        <v>0</v>
      </c>
    </row>
    <row r="81" spans="1:9" ht="25.5" x14ac:dyDescent="0.2">
      <c r="A81" s="10"/>
      <c r="B81" s="9" t="s">
        <v>23</v>
      </c>
      <c r="C81" s="9" t="s">
        <v>184</v>
      </c>
      <c r="D81" s="11" t="s">
        <v>185</v>
      </c>
      <c r="E81" s="10"/>
      <c r="F81" s="22" t="s">
        <v>42</v>
      </c>
      <c r="G81" s="18">
        <v>1138.1405999999999</v>
      </c>
      <c r="H81" s="408"/>
      <c r="I81" s="13">
        <f t="shared" si="1"/>
        <v>0</v>
      </c>
    </row>
    <row r="82" spans="1:9" ht="38.25" x14ac:dyDescent="0.2">
      <c r="A82" s="10"/>
      <c r="B82" s="9" t="s">
        <v>26</v>
      </c>
      <c r="C82" s="9" t="s">
        <v>186</v>
      </c>
      <c r="D82" s="11" t="s">
        <v>187</v>
      </c>
      <c r="E82" s="10"/>
      <c r="F82" s="22" t="s">
        <v>42</v>
      </c>
      <c r="G82" s="18">
        <v>137.5</v>
      </c>
      <c r="H82" s="408"/>
      <c r="I82" s="13">
        <f t="shared" si="1"/>
        <v>0</v>
      </c>
    </row>
    <row r="83" spans="1:9" ht="25.5" x14ac:dyDescent="0.2">
      <c r="A83" s="10"/>
      <c r="B83" s="9" t="s">
        <v>29</v>
      </c>
      <c r="C83" s="9" t="s">
        <v>188</v>
      </c>
      <c r="D83" s="11" t="s">
        <v>189</v>
      </c>
      <c r="E83" s="10"/>
      <c r="F83" s="22" t="s">
        <v>42</v>
      </c>
      <c r="G83" s="18">
        <v>856.39060000000006</v>
      </c>
      <c r="H83" s="408"/>
      <c r="I83" s="13">
        <f t="shared" si="1"/>
        <v>0</v>
      </c>
    </row>
    <row r="84" spans="1:9" ht="25.5" x14ac:dyDescent="0.2">
      <c r="A84" s="10"/>
      <c r="B84" s="9" t="s">
        <v>105</v>
      </c>
      <c r="C84" s="9" t="s">
        <v>190</v>
      </c>
      <c r="D84" s="11" t="s">
        <v>191</v>
      </c>
      <c r="E84" s="11" t="s">
        <v>192</v>
      </c>
      <c r="F84" s="22" t="s">
        <v>78</v>
      </c>
      <c r="G84" s="18">
        <v>91.19</v>
      </c>
      <c r="H84" s="408"/>
      <c r="I84" s="13">
        <f t="shared" si="1"/>
        <v>0</v>
      </c>
    </row>
    <row r="85" spans="1:9" ht="25.5" x14ac:dyDescent="0.2">
      <c r="A85" s="10"/>
      <c r="B85" s="9" t="s">
        <v>108</v>
      </c>
      <c r="C85" s="9" t="s">
        <v>193</v>
      </c>
      <c r="D85" s="11" t="s">
        <v>194</v>
      </c>
      <c r="E85" s="11" t="s">
        <v>195</v>
      </c>
      <c r="F85" s="22" t="s">
        <v>78</v>
      </c>
      <c r="G85" s="18">
        <v>356.39000000000004</v>
      </c>
      <c r="H85" s="408"/>
      <c r="I85" s="13">
        <f t="shared" si="1"/>
        <v>0</v>
      </c>
    </row>
    <row r="86" spans="1:9" ht="38.25" x14ac:dyDescent="0.2">
      <c r="A86" s="10"/>
      <c r="B86" s="9" t="s">
        <v>112</v>
      </c>
      <c r="C86" s="9" t="s">
        <v>196</v>
      </c>
      <c r="D86" s="11" t="s">
        <v>197</v>
      </c>
      <c r="E86" s="11" t="s">
        <v>198</v>
      </c>
      <c r="F86" s="22" t="s">
        <v>78</v>
      </c>
      <c r="G86" s="18">
        <v>40.700000000000003</v>
      </c>
      <c r="H86" s="408"/>
      <c r="I86" s="13">
        <f t="shared" si="1"/>
        <v>0</v>
      </c>
    </row>
    <row r="87" spans="1:9" x14ac:dyDescent="0.2">
      <c r="A87" s="9" t="s">
        <v>199</v>
      </c>
      <c r="B87" s="10"/>
      <c r="C87" s="10"/>
      <c r="D87" s="10"/>
      <c r="E87" s="10"/>
      <c r="F87" s="21"/>
      <c r="G87" s="18"/>
      <c r="H87" s="498"/>
      <c r="I87" s="13" t="str">
        <f t="shared" si="1"/>
        <v/>
      </c>
    </row>
    <row r="88" spans="1:9" x14ac:dyDescent="0.2">
      <c r="A88" s="9" t="s">
        <v>200</v>
      </c>
      <c r="B88" s="10"/>
      <c r="C88" s="10"/>
      <c r="D88" s="10"/>
      <c r="E88" s="10"/>
      <c r="F88" s="21"/>
      <c r="G88" s="18"/>
      <c r="H88" s="498"/>
      <c r="I88" s="13" t="str">
        <f t="shared" si="1"/>
        <v/>
      </c>
    </row>
    <row r="89" spans="1:9" x14ac:dyDescent="0.2">
      <c r="A89" s="9" t="s">
        <v>201</v>
      </c>
      <c r="B89" s="10"/>
      <c r="C89" s="10"/>
      <c r="D89" s="10"/>
      <c r="E89" s="10"/>
      <c r="F89" s="21"/>
      <c r="G89" s="18"/>
      <c r="H89" s="498"/>
      <c r="I89" s="13" t="str">
        <f t="shared" si="1"/>
        <v/>
      </c>
    </row>
    <row r="90" spans="1:9" ht="25.5" x14ac:dyDescent="0.2">
      <c r="A90" s="10"/>
      <c r="B90" s="9" t="s">
        <v>16</v>
      </c>
      <c r="C90" s="9" t="s">
        <v>35</v>
      </c>
      <c r="D90" s="11" t="s">
        <v>37</v>
      </c>
      <c r="E90" s="10"/>
      <c r="F90" s="22" t="s">
        <v>36</v>
      </c>
      <c r="G90" s="18">
        <v>2</v>
      </c>
      <c r="H90" s="408"/>
      <c r="I90" s="13">
        <f t="shared" si="1"/>
        <v>0</v>
      </c>
    </row>
    <row r="91" spans="1:9" ht="25.5" x14ac:dyDescent="0.2">
      <c r="A91" s="10"/>
      <c r="B91" s="9" t="s">
        <v>20</v>
      </c>
      <c r="C91" s="9" t="s">
        <v>202</v>
      </c>
      <c r="D91" s="11" t="s">
        <v>203</v>
      </c>
      <c r="E91" s="10"/>
      <c r="F91" s="22" t="s">
        <v>36</v>
      </c>
      <c r="G91" s="18">
        <v>2</v>
      </c>
      <c r="H91" s="408"/>
      <c r="I91" s="13">
        <f t="shared" si="1"/>
        <v>0</v>
      </c>
    </row>
    <row r="92" spans="1:9" x14ac:dyDescent="0.2">
      <c r="A92" s="9" t="s">
        <v>204</v>
      </c>
      <c r="B92" s="10"/>
      <c r="C92" s="10"/>
      <c r="D92" s="10"/>
      <c r="E92" s="10"/>
      <c r="F92" s="21"/>
      <c r="G92" s="18"/>
      <c r="H92" s="498"/>
      <c r="I92" s="13" t="str">
        <f t="shared" si="1"/>
        <v/>
      </c>
    </row>
    <row r="93" spans="1:9" ht="38.25" x14ac:dyDescent="0.2">
      <c r="A93" s="10"/>
      <c r="B93" s="9" t="s">
        <v>16</v>
      </c>
      <c r="C93" s="9" t="s">
        <v>205</v>
      </c>
      <c r="D93" s="11" t="s">
        <v>206</v>
      </c>
      <c r="E93" s="11" t="s">
        <v>207</v>
      </c>
      <c r="F93" s="22" t="s">
        <v>42</v>
      </c>
      <c r="G93" s="18">
        <v>328</v>
      </c>
      <c r="H93" s="408"/>
      <c r="I93" s="13">
        <f t="shared" si="1"/>
        <v>0</v>
      </c>
    </row>
    <row r="94" spans="1:9" x14ac:dyDescent="0.2">
      <c r="A94" s="9" t="s">
        <v>208</v>
      </c>
      <c r="B94" s="10"/>
      <c r="C94" s="10"/>
      <c r="D94" s="10"/>
      <c r="E94" s="10"/>
      <c r="F94" s="21"/>
      <c r="G94" s="18"/>
      <c r="H94" s="498"/>
      <c r="I94" s="13" t="str">
        <f t="shared" si="1"/>
        <v/>
      </c>
    </row>
    <row r="95" spans="1:9" x14ac:dyDescent="0.2">
      <c r="A95" s="9" t="s">
        <v>209</v>
      </c>
      <c r="B95" s="10"/>
      <c r="C95" s="10"/>
      <c r="D95" s="10"/>
      <c r="E95" s="10"/>
      <c r="F95" s="21"/>
      <c r="G95" s="18"/>
      <c r="H95" s="498"/>
      <c r="I95" s="13" t="str">
        <f t="shared" si="1"/>
        <v/>
      </c>
    </row>
    <row r="96" spans="1:9" ht="51" x14ac:dyDescent="0.2">
      <c r="A96" s="10"/>
      <c r="B96" s="9" t="s">
        <v>16</v>
      </c>
      <c r="C96" s="9" t="s">
        <v>210</v>
      </c>
      <c r="D96" s="11" t="s">
        <v>211</v>
      </c>
      <c r="E96" s="10"/>
      <c r="F96" s="22" t="s">
        <v>78</v>
      </c>
      <c r="G96" s="18">
        <v>64</v>
      </c>
      <c r="H96" s="408"/>
      <c r="I96" s="13">
        <f t="shared" si="1"/>
        <v>0</v>
      </c>
    </row>
    <row r="97" spans="1:9" ht="25.5" x14ac:dyDescent="0.2">
      <c r="A97" s="10"/>
      <c r="B97" s="9" t="s">
        <v>20</v>
      </c>
      <c r="C97" s="9" t="s">
        <v>212</v>
      </c>
      <c r="D97" s="11" t="s">
        <v>213</v>
      </c>
      <c r="E97" s="11" t="s">
        <v>214</v>
      </c>
      <c r="F97" s="22" t="s">
        <v>78</v>
      </c>
      <c r="G97" s="18">
        <v>36</v>
      </c>
      <c r="H97" s="408"/>
      <c r="I97" s="13">
        <f t="shared" si="1"/>
        <v>0</v>
      </c>
    </row>
    <row r="98" spans="1:9" x14ac:dyDescent="0.2">
      <c r="A98" s="9" t="s">
        <v>215</v>
      </c>
      <c r="B98" s="10"/>
      <c r="C98" s="10"/>
      <c r="D98" s="10"/>
      <c r="E98" s="10"/>
      <c r="F98" s="21"/>
      <c r="G98" s="18"/>
      <c r="H98" s="498"/>
      <c r="I98" s="13" t="str">
        <f t="shared" si="1"/>
        <v/>
      </c>
    </row>
    <row r="99" spans="1:9" ht="25.5" x14ac:dyDescent="0.2">
      <c r="A99" s="10"/>
      <c r="B99" s="9" t="s">
        <v>16</v>
      </c>
      <c r="C99" s="9" t="s">
        <v>87</v>
      </c>
      <c r="D99" s="11" t="s">
        <v>88</v>
      </c>
      <c r="E99" s="11" t="s">
        <v>216</v>
      </c>
      <c r="F99" s="22" t="s">
        <v>36</v>
      </c>
      <c r="G99" s="18">
        <v>6</v>
      </c>
      <c r="H99" s="408"/>
      <c r="I99" s="13">
        <f t="shared" si="1"/>
        <v>0</v>
      </c>
    </row>
    <row r="100" spans="1:9" x14ac:dyDescent="0.2">
      <c r="A100" s="9" t="s">
        <v>217</v>
      </c>
      <c r="B100" s="10"/>
      <c r="C100" s="10"/>
      <c r="D100" s="10"/>
      <c r="E100" s="10"/>
      <c r="F100" s="21"/>
      <c r="G100" s="18"/>
      <c r="H100" s="498"/>
      <c r="I100" s="13" t="str">
        <f t="shared" si="1"/>
        <v/>
      </c>
    </row>
    <row r="101" spans="1:9" x14ac:dyDescent="0.2">
      <c r="A101" s="9" t="s">
        <v>218</v>
      </c>
      <c r="B101" s="10"/>
      <c r="C101" s="10"/>
      <c r="D101" s="10"/>
      <c r="E101" s="10"/>
      <c r="F101" s="21"/>
      <c r="G101" s="18"/>
      <c r="H101" s="498"/>
      <c r="I101" s="13" t="str">
        <f t="shared" si="1"/>
        <v/>
      </c>
    </row>
    <row r="102" spans="1:9" ht="51" x14ac:dyDescent="0.2">
      <c r="A102" s="10"/>
      <c r="B102" s="9" t="s">
        <v>16</v>
      </c>
      <c r="C102" s="9" t="s">
        <v>219</v>
      </c>
      <c r="D102" s="11" t="s">
        <v>220</v>
      </c>
      <c r="E102" s="10"/>
      <c r="F102" s="22" t="s">
        <v>117</v>
      </c>
      <c r="G102" s="18">
        <v>22174.252</v>
      </c>
      <c r="H102" s="408"/>
      <c r="I102" s="13">
        <f t="shared" si="1"/>
        <v>0</v>
      </c>
    </row>
    <row r="103" spans="1:9" ht="51" x14ac:dyDescent="0.2">
      <c r="A103" s="10"/>
      <c r="B103" s="9" t="s">
        <v>20</v>
      </c>
      <c r="C103" s="9" t="s">
        <v>221</v>
      </c>
      <c r="D103" s="11" t="s">
        <v>222</v>
      </c>
      <c r="E103" s="11" t="s">
        <v>223</v>
      </c>
      <c r="F103" s="22" t="s">
        <v>42</v>
      </c>
      <c r="G103" s="18">
        <v>20.947500000000002</v>
      </c>
      <c r="H103" s="408"/>
      <c r="I103" s="13">
        <f t="shared" si="1"/>
        <v>0</v>
      </c>
    </row>
    <row r="104" spans="1:9" ht="38.25" x14ac:dyDescent="0.2">
      <c r="A104" s="10"/>
      <c r="B104" s="9" t="s">
        <v>23</v>
      </c>
      <c r="C104" s="9" t="s">
        <v>224</v>
      </c>
      <c r="D104" s="11" t="s">
        <v>225</v>
      </c>
      <c r="E104" s="11" t="s">
        <v>226</v>
      </c>
      <c r="F104" s="22" t="s">
        <v>78</v>
      </c>
      <c r="G104" s="18">
        <v>20</v>
      </c>
      <c r="H104" s="408"/>
      <c r="I104" s="13">
        <f t="shared" si="1"/>
        <v>0</v>
      </c>
    </row>
    <row r="105" spans="1:9" ht="38.25" x14ac:dyDescent="0.2">
      <c r="A105" s="10"/>
      <c r="B105" s="9" t="s">
        <v>26</v>
      </c>
      <c r="C105" s="9" t="s">
        <v>227</v>
      </c>
      <c r="D105" s="11" t="s">
        <v>228</v>
      </c>
      <c r="E105" s="10"/>
      <c r="F105" s="22" t="s">
        <v>78</v>
      </c>
      <c r="G105" s="18">
        <v>20.947500000000002</v>
      </c>
      <c r="H105" s="408"/>
      <c r="I105" s="13">
        <f t="shared" si="1"/>
        <v>0</v>
      </c>
    </row>
    <row r="106" spans="1:9" x14ac:dyDescent="0.2">
      <c r="A106" s="9" t="s">
        <v>229</v>
      </c>
      <c r="B106" s="10"/>
      <c r="C106" s="10"/>
      <c r="D106" s="10"/>
      <c r="E106" s="10"/>
      <c r="F106" s="21"/>
      <c r="G106" s="18"/>
      <c r="H106" s="498"/>
      <c r="I106" s="13" t="str">
        <f t="shared" si="1"/>
        <v/>
      </c>
    </row>
    <row r="107" spans="1:9" ht="38.25" x14ac:dyDescent="0.2">
      <c r="A107" s="10"/>
      <c r="B107" s="9" t="s">
        <v>16</v>
      </c>
      <c r="C107" s="9" t="s">
        <v>230</v>
      </c>
      <c r="D107" s="11" t="s">
        <v>231</v>
      </c>
      <c r="E107" s="10"/>
      <c r="F107" s="22" t="s">
        <v>42</v>
      </c>
      <c r="G107" s="18">
        <v>325.7</v>
      </c>
      <c r="H107" s="408"/>
      <c r="I107" s="13">
        <f t="shared" si="1"/>
        <v>0</v>
      </c>
    </row>
    <row r="108" spans="1:9" ht="38.25" x14ac:dyDescent="0.2">
      <c r="A108" s="10"/>
      <c r="B108" s="9" t="s">
        <v>20</v>
      </c>
      <c r="C108" s="9" t="s">
        <v>232</v>
      </c>
      <c r="D108" s="11" t="s">
        <v>233</v>
      </c>
      <c r="E108" s="10"/>
      <c r="F108" s="22" t="s">
        <v>78</v>
      </c>
      <c r="G108" s="18">
        <v>41.1</v>
      </c>
      <c r="H108" s="408"/>
      <c r="I108" s="13">
        <f t="shared" si="1"/>
        <v>0</v>
      </c>
    </row>
    <row r="109" spans="1:9" ht="63.75" x14ac:dyDescent="0.2">
      <c r="A109" s="10"/>
      <c r="B109" s="9" t="s">
        <v>23</v>
      </c>
      <c r="C109" s="9" t="s">
        <v>234</v>
      </c>
      <c r="D109" s="11" t="s">
        <v>235</v>
      </c>
      <c r="E109" s="10"/>
      <c r="F109" s="22" t="s">
        <v>42</v>
      </c>
      <c r="G109" s="18">
        <v>325.7</v>
      </c>
      <c r="H109" s="408"/>
      <c r="I109" s="13">
        <f t="shared" si="1"/>
        <v>0</v>
      </c>
    </row>
    <row r="110" spans="1:9" ht="25.5" x14ac:dyDescent="0.2">
      <c r="A110" s="10"/>
      <c r="B110" s="9" t="s">
        <v>26</v>
      </c>
      <c r="C110" s="9" t="s">
        <v>236</v>
      </c>
      <c r="D110" s="11" t="s">
        <v>237</v>
      </c>
      <c r="E110" s="10"/>
      <c r="F110" s="22" t="s">
        <v>78</v>
      </c>
      <c r="G110" s="18">
        <v>128</v>
      </c>
      <c r="H110" s="408"/>
      <c r="I110" s="13">
        <f t="shared" si="1"/>
        <v>0</v>
      </c>
    </row>
    <row r="111" spans="1:9" ht="63.75" x14ac:dyDescent="0.2">
      <c r="A111" s="10"/>
      <c r="B111" s="9" t="s">
        <v>29</v>
      </c>
      <c r="C111" s="9" t="s">
        <v>238</v>
      </c>
      <c r="D111" s="11" t="s">
        <v>239</v>
      </c>
      <c r="E111" s="10"/>
      <c r="F111" s="22" t="s">
        <v>42</v>
      </c>
      <c r="G111" s="18">
        <v>325.7</v>
      </c>
      <c r="H111" s="408"/>
      <c r="I111" s="13">
        <f t="shared" si="1"/>
        <v>0</v>
      </c>
    </row>
    <row r="112" spans="1:9" ht="63.75" x14ac:dyDescent="0.2">
      <c r="A112" s="10"/>
      <c r="B112" s="9" t="s">
        <v>105</v>
      </c>
      <c r="C112" s="9" t="s">
        <v>240</v>
      </c>
      <c r="D112" s="11" t="s">
        <v>241</v>
      </c>
      <c r="E112" s="10"/>
      <c r="F112" s="22" t="s">
        <v>78</v>
      </c>
      <c r="G112" s="18">
        <v>128</v>
      </c>
      <c r="H112" s="408"/>
      <c r="I112" s="13">
        <f t="shared" si="1"/>
        <v>0</v>
      </c>
    </row>
    <row r="113" spans="1:9" ht="38.25" x14ac:dyDescent="0.2">
      <c r="A113" s="10"/>
      <c r="B113" s="9" t="s">
        <v>108</v>
      </c>
      <c r="C113" s="9" t="s">
        <v>242</v>
      </c>
      <c r="D113" s="11" t="s">
        <v>243</v>
      </c>
      <c r="E113" s="10"/>
      <c r="F113" s="22" t="s">
        <v>36</v>
      </c>
      <c r="G113" s="18">
        <v>6</v>
      </c>
      <c r="H113" s="408"/>
      <c r="I113" s="13">
        <f t="shared" si="1"/>
        <v>0</v>
      </c>
    </row>
    <row r="114" spans="1:9" ht="25.5" x14ac:dyDescent="0.2">
      <c r="A114" s="10"/>
      <c r="B114" s="9" t="s">
        <v>112</v>
      </c>
      <c r="C114" s="9" t="s">
        <v>244</v>
      </c>
      <c r="D114" s="11" t="s">
        <v>245</v>
      </c>
      <c r="E114" s="10"/>
      <c r="F114" s="22" t="s">
        <v>36</v>
      </c>
      <c r="G114" s="18">
        <v>8</v>
      </c>
      <c r="H114" s="408"/>
      <c r="I114" s="13">
        <f t="shared" si="1"/>
        <v>0</v>
      </c>
    </row>
    <row r="115" spans="1:9" x14ac:dyDescent="0.2">
      <c r="A115" s="9" t="s">
        <v>246</v>
      </c>
      <c r="B115" s="10"/>
      <c r="C115" s="10"/>
      <c r="D115" s="10"/>
      <c r="E115" s="10"/>
      <c r="F115" s="21"/>
      <c r="G115" s="18"/>
      <c r="H115" s="498"/>
      <c r="I115" s="13" t="str">
        <f t="shared" si="1"/>
        <v/>
      </c>
    </row>
    <row r="116" spans="1:9" ht="63.75" x14ac:dyDescent="0.2">
      <c r="A116" s="10"/>
      <c r="B116" s="9" t="s">
        <v>16</v>
      </c>
      <c r="C116" s="9" t="s">
        <v>247</v>
      </c>
      <c r="D116" s="11" t="s">
        <v>248</v>
      </c>
      <c r="E116" s="10"/>
      <c r="F116" s="22" t="s">
        <v>42</v>
      </c>
      <c r="G116" s="18">
        <v>251.72</v>
      </c>
      <c r="H116" s="408"/>
      <c r="I116" s="13">
        <f t="shared" si="1"/>
        <v>0</v>
      </c>
    </row>
    <row r="117" spans="1:9" x14ac:dyDescent="0.2">
      <c r="A117" s="9" t="s">
        <v>249</v>
      </c>
      <c r="B117" s="10"/>
      <c r="C117" s="10"/>
      <c r="D117" s="10"/>
      <c r="E117" s="10"/>
      <c r="F117" s="21"/>
      <c r="G117" s="18"/>
      <c r="H117" s="498"/>
      <c r="I117" s="13" t="str">
        <f t="shared" si="1"/>
        <v/>
      </c>
    </row>
    <row r="118" spans="1:9" ht="25.5" x14ac:dyDescent="0.2">
      <c r="A118" s="10"/>
      <c r="B118" s="9" t="s">
        <v>16</v>
      </c>
      <c r="C118" s="9" t="s">
        <v>250</v>
      </c>
      <c r="D118" s="11" t="s">
        <v>251</v>
      </c>
      <c r="E118" s="10"/>
      <c r="F118" s="22" t="s">
        <v>59</v>
      </c>
      <c r="G118" s="18">
        <v>1</v>
      </c>
      <c r="H118" s="408"/>
      <c r="I118" s="13">
        <f t="shared" si="1"/>
        <v>0</v>
      </c>
    </row>
    <row r="119" spans="1:9" x14ac:dyDescent="0.2">
      <c r="A119" s="9" t="s">
        <v>252</v>
      </c>
      <c r="B119" s="10"/>
      <c r="C119" s="10"/>
      <c r="D119" s="10"/>
      <c r="E119" s="10"/>
      <c r="F119" s="21"/>
      <c r="G119" s="18"/>
      <c r="H119" s="498"/>
      <c r="I119" s="13" t="str">
        <f t="shared" si="1"/>
        <v/>
      </c>
    </row>
    <row r="120" spans="1:9" x14ac:dyDescent="0.2">
      <c r="A120" s="9" t="s">
        <v>253</v>
      </c>
      <c r="B120" s="10"/>
      <c r="C120" s="10"/>
      <c r="D120" s="10"/>
      <c r="E120" s="10"/>
      <c r="F120" s="21"/>
      <c r="G120" s="18"/>
      <c r="H120" s="498"/>
      <c r="I120" s="13" t="str">
        <f t="shared" si="1"/>
        <v/>
      </c>
    </row>
    <row r="121" spans="1:9" x14ac:dyDescent="0.2">
      <c r="A121" s="9" t="s">
        <v>254</v>
      </c>
      <c r="B121" s="10"/>
      <c r="C121" s="10"/>
      <c r="D121" s="10"/>
      <c r="E121" s="10"/>
      <c r="F121" s="21"/>
      <c r="G121" s="18"/>
      <c r="H121" s="498"/>
      <c r="I121" s="13" t="str">
        <f t="shared" si="1"/>
        <v/>
      </c>
    </row>
    <row r="122" spans="1:9" ht="25.5" x14ac:dyDescent="0.2">
      <c r="A122" s="10"/>
      <c r="B122" s="9" t="s">
        <v>16</v>
      </c>
      <c r="C122" s="9" t="s">
        <v>255</v>
      </c>
      <c r="D122" s="11" t="s">
        <v>256</v>
      </c>
      <c r="E122" s="10"/>
      <c r="F122" s="22" t="s">
        <v>36</v>
      </c>
      <c r="G122" s="18">
        <v>1</v>
      </c>
      <c r="H122" s="408"/>
      <c r="I122" s="13">
        <f t="shared" si="1"/>
        <v>0</v>
      </c>
    </row>
    <row r="123" spans="1:9" ht="25.5" x14ac:dyDescent="0.2">
      <c r="A123" s="10"/>
      <c r="B123" s="9" t="s">
        <v>20</v>
      </c>
      <c r="C123" s="9" t="s">
        <v>202</v>
      </c>
      <c r="D123" s="11" t="s">
        <v>203</v>
      </c>
      <c r="E123" s="10"/>
      <c r="F123" s="22" t="s">
        <v>36</v>
      </c>
      <c r="G123" s="18">
        <v>1</v>
      </c>
      <c r="H123" s="408"/>
      <c r="I123" s="13">
        <f t="shared" si="1"/>
        <v>0</v>
      </c>
    </row>
    <row r="124" spans="1:9" x14ac:dyDescent="0.2">
      <c r="A124" s="9" t="s">
        <v>257</v>
      </c>
      <c r="B124" s="10"/>
      <c r="C124" s="10"/>
      <c r="D124" s="10"/>
      <c r="E124" s="10"/>
      <c r="F124" s="21"/>
      <c r="G124" s="18"/>
      <c r="H124" s="498"/>
      <c r="I124" s="13" t="str">
        <f t="shared" si="1"/>
        <v/>
      </c>
    </row>
    <row r="125" spans="1:9" ht="25.5" x14ac:dyDescent="0.2">
      <c r="A125" s="10"/>
      <c r="B125" s="9" t="s">
        <v>16</v>
      </c>
      <c r="C125" s="9" t="s">
        <v>48</v>
      </c>
      <c r="D125" s="11" t="s">
        <v>49</v>
      </c>
      <c r="E125" s="10"/>
      <c r="F125" s="22" t="s">
        <v>45</v>
      </c>
      <c r="G125" s="18">
        <v>30</v>
      </c>
      <c r="H125" s="408"/>
      <c r="I125" s="13">
        <f t="shared" si="1"/>
        <v>0</v>
      </c>
    </row>
    <row r="126" spans="1:9" x14ac:dyDescent="0.2">
      <c r="A126" s="9" t="s">
        <v>258</v>
      </c>
      <c r="B126" s="10"/>
      <c r="C126" s="10"/>
      <c r="D126" s="10"/>
      <c r="E126" s="10"/>
      <c r="F126" s="21"/>
      <c r="G126" s="18"/>
      <c r="H126" s="498"/>
      <c r="I126" s="13" t="str">
        <f t="shared" si="1"/>
        <v/>
      </c>
    </row>
    <row r="127" spans="1:9" x14ac:dyDescent="0.2">
      <c r="A127" s="9" t="s">
        <v>259</v>
      </c>
      <c r="B127" s="10"/>
      <c r="C127" s="10"/>
      <c r="D127" s="10"/>
      <c r="E127" s="10"/>
      <c r="F127" s="21"/>
      <c r="G127" s="18"/>
      <c r="H127" s="498"/>
      <c r="I127" s="13" t="str">
        <f t="shared" si="1"/>
        <v/>
      </c>
    </row>
    <row r="128" spans="1:9" ht="25.5" x14ac:dyDescent="0.2">
      <c r="A128" s="10"/>
      <c r="B128" s="9" t="s">
        <v>16</v>
      </c>
      <c r="C128" s="9" t="s">
        <v>63</v>
      </c>
      <c r="D128" s="11" t="s">
        <v>64</v>
      </c>
      <c r="E128" s="10"/>
      <c r="F128" s="22" t="s">
        <v>45</v>
      </c>
      <c r="G128" s="18">
        <v>261.8</v>
      </c>
      <c r="H128" s="408"/>
      <c r="I128" s="13">
        <f t="shared" si="1"/>
        <v>0</v>
      </c>
    </row>
    <row r="129" spans="1:9" x14ac:dyDescent="0.2">
      <c r="A129" s="9" t="s">
        <v>260</v>
      </c>
      <c r="B129" s="10"/>
      <c r="C129" s="10"/>
      <c r="D129" s="10"/>
      <c r="E129" s="10"/>
      <c r="F129" s="21"/>
      <c r="G129" s="18"/>
      <c r="H129" s="498"/>
      <c r="I129" s="13" t="str">
        <f t="shared" si="1"/>
        <v/>
      </c>
    </row>
    <row r="130" spans="1:9" ht="25.5" x14ac:dyDescent="0.2">
      <c r="A130" s="10"/>
      <c r="B130" s="9" t="s">
        <v>16</v>
      </c>
      <c r="C130" s="9" t="s">
        <v>66</v>
      </c>
      <c r="D130" s="11" t="s">
        <v>67</v>
      </c>
      <c r="E130" s="10"/>
      <c r="F130" s="22" t="s">
        <v>42</v>
      </c>
      <c r="G130" s="18">
        <v>23.8</v>
      </c>
      <c r="H130" s="408"/>
      <c r="I130" s="13">
        <f t="shared" si="1"/>
        <v>0</v>
      </c>
    </row>
    <row r="131" spans="1:9" x14ac:dyDescent="0.2">
      <c r="A131" s="9" t="s">
        <v>261</v>
      </c>
      <c r="B131" s="10"/>
      <c r="C131" s="10"/>
      <c r="D131" s="10"/>
      <c r="E131" s="10"/>
      <c r="F131" s="21"/>
      <c r="G131" s="18"/>
      <c r="H131" s="498"/>
      <c r="I131" s="13" t="str">
        <f t="shared" si="1"/>
        <v/>
      </c>
    </row>
    <row r="132" spans="1:9" ht="25.5" x14ac:dyDescent="0.2">
      <c r="A132" s="10"/>
      <c r="B132" s="9" t="s">
        <v>16</v>
      </c>
      <c r="C132" s="9" t="s">
        <v>262</v>
      </c>
      <c r="D132" s="11" t="s">
        <v>263</v>
      </c>
      <c r="E132" s="11" t="s">
        <v>264</v>
      </c>
      <c r="F132" s="22" t="s">
        <v>45</v>
      </c>
      <c r="G132" s="18">
        <v>89.600000000000009</v>
      </c>
      <c r="H132" s="408"/>
      <c r="I132" s="13">
        <f t="shared" ref="I132:I195" si="2">IF(F132="","",G132*H132)</f>
        <v>0</v>
      </c>
    </row>
    <row r="133" spans="1:9" x14ac:dyDescent="0.2">
      <c r="A133" s="9" t="s">
        <v>265</v>
      </c>
      <c r="B133" s="10"/>
      <c r="C133" s="10"/>
      <c r="D133" s="10"/>
      <c r="E133" s="10"/>
      <c r="F133" s="21"/>
      <c r="G133" s="18"/>
      <c r="H133" s="498"/>
      <c r="I133" s="13" t="str">
        <f t="shared" si="2"/>
        <v/>
      </c>
    </row>
    <row r="134" spans="1:9" x14ac:dyDescent="0.2">
      <c r="A134" s="9" t="s">
        <v>266</v>
      </c>
      <c r="B134" s="10"/>
      <c r="C134" s="10"/>
      <c r="D134" s="10"/>
      <c r="E134" s="10"/>
      <c r="F134" s="21"/>
      <c r="G134" s="18"/>
      <c r="H134" s="498"/>
      <c r="I134" s="13" t="str">
        <f t="shared" si="2"/>
        <v/>
      </c>
    </row>
    <row r="135" spans="1:9" ht="38.25" x14ac:dyDescent="0.2">
      <c r="A135" s="10"/>
      <c r="B135" s="9" t="s">
        <v>16</v>
      </c>
      <c r="C135" s="9" t="s">
        <v>267</v>
      </c>
      <c r="D135" s="11" t="s">
        <v>268</v>
      </c>
      <c r="E135" s="10"/>
      <c r="F135" s="22" t="s">
        <v>78</v>
      </c>
      <c r="G135" s="18">
        <v>15</v>
      </c>
      <c r="H135" s="408"/>
      <c r="I135" s="13">
        <f t="shared" si="2"/>
        <v>0</v>
      </c>
    </row>
    <row r="136" spans="1:9" x14ac:dyDescent="0.2">
      <c r="A136" s="9" t="s">
        <v>269</v>
      </c>
      <c r="B136" s="10"/>
      <c r="C136" s="10"/>
      <c r="D136" s="10"/>
      <c r="E136" s="10"/>
      <c r="F136" s="21"/>
      <c r="G136" s="18"/>
      <c r="H136" s="498"/>
      <c r="I136" s="13" t="str">
        <f t="shared" si="2"/>
        <v/>
      </c>
    </row>
    <row r="137" spans="1:9" ht="38.25" x14ac:dyDescent="0.2">
      <c r="A137" s="10"/>
      <c r="B137" s="9" t="s">
        <v>16</v>
      </c>
      <c r="C137" s="9" t="s">
        <v>81</v>
      </c>
      <c r="D137" s="11" t="s">
        <v>82</v>
      </c>
      <c r="E137" s="10"/>
      <c r="F137" s="22" t="s">
        <v>78</v>
      </c>
      <c r="G137" s="18">
        <v>15</v>
      </c>
      <c r="H137" s="408"/>
      <c r="I137" s="13">
        <f t="shared" si="2"/>
        <v>0</v>
      </c>
    </row>
    <row r="138" spans="1:9" ht="25.5" x14ac:dyDescent="0.2">
      <c r="A138" s="10"/>
      <c r="B138" s="9" t="s">
        <v>20</v>
      </c>
      <c r="C138" s="9" t="s">
        <v>270</v>
      </c>
      <c r="D138" s="11" t="s">
        <v>271</v>
      </c>
      <c r="E138" s="10"/>
      <c r="F138" s="22" t="s">
        <v>36</v>
      </c>
      <c r="G138" s="18">
        <v>7</v>
      </c>
      <c r="H138" s="408"/>
      <c r="I138" s="13">
        <f t="shared" si="2"/>
        <v>0</v>
      </c>
    </row>
    <row r="139" spans="1:9" x14ac:dyDescent="0.2">
      <c r="A139" s="9" t="s">
        <v>272</v>
      </c>
      <c r="B139" s="10"/>
      <c r="C139" s="10"/>
      <c r="D139" s="10"/>
      <c r="E139" s="10"/>
      <c r="F139" s="21"/>
      <c r="G139" s="18"/>
      <c r="H139" s="498"/>
      <c r="I139" s="13" t="str">
        <f t="shared" si="2"/>
        <v/>
      </c>
    </row>
    <row r="140" spans="1:9" ht="25.5" x14ac:dyDescent="0.2">
      <c r="A140" s="10"/>
      <c r="B140" s="9" t="s">
        <v>16</v>
      </c>
      <c r="C140" s="9" t="s">
        <v>84</v>
      </c>
      <c r="D140" s="11" t="s">
        <v>85</v>
      </c>
      <c r="E140" s="10"/>
      <c r="F140" s="22" t="s">
        <v>78</v>
      </c>
      <c r="G140" s="18">
        <v>15</v>
      </c>
      <c r="H140" s="408"/>
      <c r="I140" s="13">
        <f t="shared" si="2"/>
        <v>0</v>
      </c>
    </row>
    <row r="141" spans="1:9" x14ac:dyDescent="0.2">
      <c r="A141" s="9" t="s">
        <v>273</v>
      </c>
      <c r="B141" s="10"/>
      <c r="C141" s="10"/>
      <c r="D141" s="10"/>
      <c r="E141" s="10"/>
      <c r="F141" s="21"/>
      <c r="G141" s="18"/>
      <c r="H141" s="498"/>
      <c r="I141" s="13" t="str">
        <f t="shared" si="2"/>
        <v/>
      </c>
    </row>
    <row r="142" spans="1:9" ht="25.5" x14ac:dyDescent="0.2">
      <c r="A142" s="10"/>
      <c r="B142" s="9" t="s">
        <v>16</v>
      </c>
      <c r="C142" s="9" t="s">
        <v>87</v>
      </c>
      <c r="D142" s="11" t="s">
        <v>88</v>
      </c>
      <c r="E142" s="11" t="s">
        <v>274</v>
      </c>
      <c r="F142" s="22" t="s">
        <v>36</v>
      </c>
      <c r="G142" s="18">
        <v>1</v>
      </c>
      <c r="H142" s="408"/>
      <c r="I142" s="13">
        <f t="shared" si="2"/>
        <v>0</v>
      </c>
    </row>
    <row r="143" spans="1:9" x14ac:dyDescent="0.2">
      <c r="A143" s="9" t="s">
        <v>275</v>
      </c>
      <c r="B143" s="10"/>
      <c r="C143" s="10"/>
      <c r="D143" s="10"/>
      <c r="E143" s="10"/>
      <c r="F143" s="21"/>
      <c r="G143" s="18"/>
      <c r="H143" s="498"/>
      <c r="I143" s="13" t="str">
        <f t="shared" si="2"/>
        <v/>
      </c>
    </row>
    <row r="144" spans="1:9" x14ac:dyDescent="0.2">
      <c r="A144" s="9" t="s">
        <v>276</v>
      </c>
      <c r="B144" s="10"/>
      <c r="C144" s="10"/>
      <c r="D144" s="10"/>
      <c r="E144" s="10"/>
      <c r="F144" s="21"/>
      <c r="G144" s="18"/>
      <c r="H144" s="498"/>
      <c r="I144" s="13" t="str">
        <f t="shared" si="2"/>
        <v/>
      </c>
    </row>
    <row r="145" spans="1:9" ht="25.5" x14ac:dyDescent="0.2">
      <c r="A145" s="10"/>
      <c r="B145" s="9" t="s">
        <v>16</v>
      </c>
      <c r="C145" s="9" t="s">
        <v>277</v>
      </c>
      <c r="D145" s="11" t="s">
        <v>278</v>
      </c>
      <c r="E145" s="10"/>
      <c r="F145" s="22" t="s">
        <v>42</v>
      </c>
      <c r="G145" s="18">
        <v>6.9300000000000006</v>
      </c>
      <c r="H145" s="408"/>
      <c r="I145" s="13">
        <f t="shared" si="2"/>
        <v>0</v>
      </c>
    </row>
    <row r="146" spans="1:9" x14ac:dyDescent="0.2">
      <c r="A146" s="9" t="s">
        <v>279</v>
      </c>
      <c r="B146" s="10"/>
      <c r="C146" s="10"/>
      <c r="D146" s="10"/>
      <c r="E146" s="10"/>
      <c r="F146" s="21"/>
      <c r="G146" s="18"/>
      <c r="H146" s="498"/>
      <c r="I146" s="13" t="str">
        <f t="shared" si="2"/>
        <v/>
      </c>
    </row>
    <row r="147" spans="1:9" ht="38.25" x14ac:dyDescent="0.2">
      <c r="A147" s="10"/>
      <c r="B147" s="9" t="s">
        <v>16</v>
      </c>
      <c r="C147" s="9" t="s">
        <v>280</v>
      </c>
      <c r="D147" s="11" t="s">
        <v>281</v>
      </c>
      <c r="E147" s="11" t="s">
        <v>282</v>
      </c>
      <c r="F147" s="22" t="s">
        <v>117</v>
      </c>
      <c r="G147" s="18">
        <v>300</v>
      </c>
      <c r="H147" s="408"/>
      <c r="I147" s="13">
        <f t="shared" si="2"/>
        <v>0</v>
      </c>
    </row>
    <row r="148" spans="1:9" x14ac:dyDescent="0.2">
      <c r="A148" s="9" t="s">
        <v>283</v>
      </c>
      <c r="B148" s="10"/>
      <c r="C148" s="10"/>
      <c r="D148" s="10"/>
      <c r="E148" s="10"/>
      <c r="F148" s="21"/>
      <c r="G148" s="18"/>
      <c r="H148" s="498"/>
      <c r="I148" s="13" t="str">
        <f t="shared" si="2"/>
        <v/>
      </c>
    </row>
    <row r="149" spans="1:9" ht="38.25" x14ac:dyDescent="0.2">
      <c r="A149" s="10"/>
      <c r="B149" s="9" t="s">
        <v>16</v>
      </c>
      <c r="C149" s="9" t="s">
        <v>284</v>
      </c>
      <c r="D149" s="11" t="s">
        <v>285</v>
      </c>
      <c r="E149" s="11" t="s">
        <v>286</v>
      </c>
      <c r="F149" s="22" t="s">
        <v>45</v>
      </c>
      <c r="G149" s="18">
        <v>2.9260000000000002</v>
      </c>
      <c r="H149" s="408"/>
      <c r="I149" s="13">
        <f t="shared" si="2"/>
        <v>0</v>
      </c>
    </row>
    <row r="150" spans="1:9" x14ac:dyDescent="0.2">
      <c r="A150" s="9" t="s">
        <v>287</v>
      </c>
      <c r="B150" s="10"/>
      <c r="C150" s="10"/>
      <c r="D150" s="10"/>
      <c r="E150" s="10"/>
      <c r="F150" s="21"/>
      <c r="G150" s="18"/>
      <c r="H150" s="498"/>
      <c r="I150" s="13" t="str">
        <f t="shared" si="2"/>
        <v/>
      </c>
    </row>
    <row r="151" spans="1:9" ht="25.5" x14ac:dyDescent="0.2">
      <c r="A151" s="10"/>
      <c r="B151" s="9" t="s">
        <v>16</v>
      </c>
      <c r="C151" s="9" t="s">
        <v>288</v>
      </c>
      <c r="D151" s="11" t="s">
        <v>289</v>
      </c>
      <c r="E151" s="11" t="s">
        <v>290</v>
      </c>
      <c r="F151" s="22" t="s">
        <v>78</v>
      </c>
      <c r="G151" s="18">
        <v>14</v>
      </c>
      <c r="H151" s="408"/>
      <c r="I151" s="13">
        <f t="shared" si="2"/>
        <v>0</v>
      </c>
    </row>
    <row r="152" spans="1:9" ht="25.5" x14ac:dyDescent="0.2">
      <c r="A152" s="10"/>
      <c r="B152" s="9" t="s">
        <v>20</v>
      </c>
      <c r="C152" s="9" t="s">
        <v>291</v>
      </c>
      <c r="D152" s="11" t="s">
        <v>292</v>
      </c>
      <c r="E152" s="10"/>
      <c r="F152" s="22" t="s">
        <v>36</v>
      </c>
      <c r="G152" s="18">
        <v>2</v>
      </c>
      <c r="H152" s="408"/>
      <c r="I152" s="13">
        <f t="shared" si="2"/>
        <v>0</v>
      </c>
    </row>
    <row r="153" spans="1:9" x14ac:dyDescent="0.2">
      <c r="A153" s="9" t="s">
        <v>293</v>
      </c>
      <c r="B153" s="10"/>
      <c r="C153" s="10"/>
      <c r="D153" s="10"/>
      <c r="E153" s="10"/>
      <c r="F153" s="21"/>
      <c r="G153" s="18"/>
      <c r="H153" s="498"/>
      <c r="I153" s="13" t="str">
        <f t="shared" si="2"/>
        <v/>
      </c>
    </row>
    <row r="154" spans="1:9" x14ac:dyDescent="0.2">
      <c r="A154" s="9" t="s">
        <v>294</v>
      </c>
      <c r="B154" s="10"/>
      <c r="C154" s="10"/>
      <c r="D154" s="10"/>
      <c r="E154" s="10"/>
      <c r="F154" s="21"/>
      <c r="G154" s="18"/>
      <c r="H154" s="498"/>
      <c r="I154" s="13" t="str">
        <f t="shared" si="2"/>
        <v/>
      </c>
    </row>
    <row r="155" spans="1:9" x14ac:dyDescent="0.2">
      <c r="A155" s="9" t="s">
        <v>295</v>
      </c>
      <c r="B155" s="10"/>
      <c r="C155" s="10"/>
      <c r="D155" s="10"/>
      <c r="E155" s="10"/>
      <c r="F155" s="21"/>
      <c r="G155" s="18"/>
      <c r="H155" s="498"/>
      <c r="I155" s="13" t="str">
        <f t="shared" si="2"/>
        <v/>
      </c>
    </row>
    <row r="156" spans="1:9" ht="25.5" x14ac:dyDescent="0.2">
      <c r="A156" s="10"/>
      <c r="B156" s="9" t="s">
        <v>16</v>
      </c>
      <c r="C156" s="9" t="s">
        <v>255</v>
      </c>
      <c r="D156" s="11" t="s">
        <v>256</v>
      </c>
      <c r="E156" s="10"/>
      <c r="F156" s="22" t="s">
        <v>36</v>
      </c>
      <c r="G156" s="18">
        <v>1</v>
      </c>
      <c r="H156" s="408"/>
      <c r="I156" s="13">
        <f t="shared" si="2"/>
        <v>0</v>
      </c>
    </row>
    <row r="157" spans="1:9" ht="25.5" x14ac:dyDescent="0.2">
      <c r="A157" s="10"/>
      <c r="B157" s="9" t="s">
        <v>20</v>
      </c>
      <c r="C157" s="9" t="s">
        <v>202</v>
      </c>
      <c r="D157" s="11" t="s">
        <v>203</v>
      </c>
      <c r="E157" s="10"/>
      <c r="F157" s="22" t="s">
        <v>36</v>
      </c>
      <c r="G157" s="18">
        <v>1</v>
      </c>
      <c r="H157" s="408"/>
      <c r="I157" s="13">
        <f t="shared" si="2"/>
        <v>0</v>
      </c>
    </row>
    <row r="158" spans="1:9" x14ac:dyDescent="0.2">
      <c r="A158" s="9" t="s">
        <v>296</v>
      </c>
      <c r="B158" s="10"/>
      <c r="C158" s="10"/>
      <c r="D158" s="10"/>
      <c r="E158" s="10"/>
      <c r="F158" s="21"/>
      <c r="G158" s="18"/>
      <c r="H158" s="498"/>
      <c r="I158" s="13" t="str">
        <f t="shared" si="2"/>
        <v/>
      </c>
    </row>
    <row r="159" spans="1:9" x14ac:dyDescent="0.2">
      <c r="A159" s="9" t="s">
        <v>297</v>
      </c>
      <c r="B159" s="10"/>
      <c r="C159" s="10"/>
      <c r="D159" s="10"/>
      <c r="E159" s="10"/>
      <c r="F159" s="21"/>
      <c r="G159" s="18"/>
      <c r="H159" s="498"/>
      <c r="I159" s="13" t="str">
        <f t="shared" si="2"/>
        <v/>
      </c>
    </row>
    <row r="160" spans="1:9" ht="25.5" x14ac:dyDescent="0.2">
      <c r="A160" s="10"/>
      <c r="B160" s="9" t="s">
        <v>16</v>
      </c>
      <c r="C160" s="9" t="s">
        <v>63</v>
      </c>
      <c r="D160" s="11" t="s">
        <v>64</v>
      </c>
      <c r="E160" s="10"/>
      <c r="F160" s="22" t="s">
        <v>45</v>
      </c>
      <c r="G160" s="18">
        <v>58.2</v>
      </c>
      <c r="H160" s="408"/>
      <c r="I160" s="13">
        <f t="shared" si="2"/>
        <v>0</v>
      </c>
    </row>
    <row r="161" spans="1:9" x14ac:dyDescent="0.2">
      <c r="A161" s="9" t="s">
        <v>298</v>
      </c>
      <c r="B161" s="10"/>
      <c r="C161" s="10"/>
      <c r="D161" s="10"/>
      <c r="E161" s="10"/>
      <c r="F161" s="21"/>
      <c r="G161" s="18"/>
      <c r="H161" s="498"/>
      <c r="I161" s="13" t="str">
        <f t="shared" si="2"/>
        <v/>
      </c>
    </row>
    <row r="162" spans="1:9" ht="25.5" x14ac:dyDescent="0.2">
      <c r="A162" s="10"/>
      <c r="B162" s="9" t="s">
        <v>16</v>
      </c>
      <c r="C162" s="9" t="s">
        <v>66</v>
      </c>
      <c r="D162" s="11" t="s">
        <v>67</v>
      </c>
      <c r="E162" s="10"/>
      <c r="F162" s="22" t="s">
        <v>42</v>
      </c>
      <c r="G162" s="18">
        <v>14.850000000000001</v>
      </c>
      <c r="H162" s="408"/>
      <c r="I162" s="13">
        <f t="shared" si="2"/>
        <v>0</v>
      </c>
    </row>
    <row r="163" spans="1:9" x14ac:dyDescent="0.2">
      <c r="A163" s="9" t="s">
        <v>299</v>
      </c>
      <c r="B163" s="10"/>
      <c r="C163" s="10"/>
      <c r="D163" s="10"/>
      <c r="E163" s="10"/>
      <c r="F163" s="21"/>
      <c r="G163" s="18"/>
      <c r="H163" s="498"/>
      <c r="I163" s="13" t="str">
        <f t="shared" si="2"/>
        <v/>
      </c>
    </row>
    <row r="164" spans="1:9" ht="25.5" x14ac:dyDescent="0.2">
      <c r="A164" s="10"/>
      <c r="B164" s="9" t="s">
        <v>16</v>
      </c>
      <c r="C164" s="9" t="s">
        <v>262</v>
      </c>
      <c r="D164" s="11" t="s">
        <v>263</v>
      </c>
      <c r="E164" s="10"/>
      <c r="F164" s="22" t="s">
        <v>45</v>
      </c>
      <c r="G164" s="18">
        <v>58.81</v>
      </c>
      <c r="H164" s="408"/>
      <c r="I164" s="13">
        <f t="shared" si="2"/>
        <v>0</v>
      </c>
    </row>
    <row r="165" spans="1:9" x14ac:dyDescent="0.2">
      <c r="A165" s="9" t="s">
        <v>300</v>
      </c>
      <c r="B165" s="10"/>
      <c r="C165" s="10"/>
      <c r="D165" s="10"/>
      <c r="E165" s="10"/>
      <c r="F165" s="21"/>
      <c r="G165" s="18"/>
      <c r="H165" s="498"/>
      <c r="I165" s="13" t="str">
        <f t="shared" si="2"/>
        <v/>
      </c>
    </row>
    <row r="166" spans="1:9" x14ac:dyDescent="0.2">
      <c r="A166" s="9" t="s">
        <v>301</v>
      </c>
      <c r="B166" s="10"/>
      <c r="C166" s="10"/>
      <c r="D166" s="10"/>
      <c r="E166" s="10"/>
      <c r="F166" s="21"/>
      <c r="G166" s="18"/>
      <c r="H166" s="498"/>
      <c r="I166" s="13" t="str">
        <f t="shared" si="2"/>
        <v/>
      </c>
    </row>
    <row r="167" spans="1:9" ht="38.25" x14ac:dyDescent="0.2">
      <c r="A167" s="10"/>
      <c r="B167" s="9" t="s">
        <v>16</v>
      </c>
      <c r="C167" s="9" t="s">
        <v>267</v>
      </c>
      <c r="D167" s="11" t="s">
        <v>268</v>
      </c>
      <c r="E167" s="10"/>
      <c r="F167" s="22" t="s">
        <v>78</v>
      </c>
      <c r="G167" s="18">
        <v>15</v>
      </c>
      <c r="H167" s="408"/>
      <c r="I167" s="13">
        <f t="shared" si="2"/>
        <v>0</v>
      </c>
    </row>
    <row r="168" spans="1:9" x14ac:dyDescent="0.2">
      <c r="A168" s="9" t="s">
        <v>302</v>
      </c>
      <c r="B168" s="10"/>
      <c r="C168" s="10"/>
      <c r="D168" s="10"/>
      <c r="E168" s="10"/>
      <c r="F168" s="21"/>
      <c r="G168" s="18"/>
      <c r="H168" s="498"/>
      <c r="I168" s="13" t="str">
        <f t="shared" si="2"/>
        <v/>
      </c>
    </row>
    <row r="169" spans="1:9" ht="38.25" x14ac:dyDescent="0.2">
      <c r="A169" s="10"/>
      <c r="B169" s="9" t="s">
        <v>16</v>
      </c>
      <c r="C169" s="9" t="s">
        <v>81</v>
      </c>
      <c r="D169" s="11" t="s">
        <v>82</v>
      </c>
      <c r="E169" s="10"/>
      <c r="F169" s="22" t="s">
        <v>78</v>
      </c>
      <c r="G169" s="18">
        <v>15</v>
      </c>
      <c r="H169" s="408"/>
      <c r="I169" s="13">
        <f t="shared" si="2"/>
        <v>0</v>
      </c>
    </row>
    <row r="170" spans="1:9" ht="25.5" x14ac:dyDescent="0.2">
      <c r="A170" s="10"/>
      <c r="B170" s="9" t="s">
        <v>20</v>
      </c>
      <c r="C170" s="9" t="s">
        <v>270</v>
      </c>
      <c r="D170" s="11" t="s">
        <v>271</v>
      </c>
      <c r="E170" s="10"/>
      <c r="F170" s="22" t="s">
        <v>36</v>
      </c>
      <c r="G170" s="18">
        <v>6</v>
      </c>
      <c r="H170" s="408"/>
      <c r="I170" s="13">
        <f t="shared" si="2"/>
        <v>0</v>
      </c>
    </row>
    <row r="171" spans="1:9" x14ac:dyDescent="0.2">
      <c r="A171" s="9" t="s">
        <v>303</v>
      </c>
      <c r="B171" s="10"/>
      <c r="C171" s="10"/>
      <c r="D171" s="10"/>
      <c r="E171" s="10"/>
      <c r="F171" s="21"/>
      <c r="G171" s="18"/>
      <c r="H171" s="498"/>
      <c r="I171" s="13" t="str">
        <f t="shared" si="2"/>
        <v/>
      </c>
    </row>
    <row r="172" spans="1:9" ht="25.5" x14ac:dyDescent="0.2">
      <c r="A172" s="10"/>
      <c r="B172" s="9" t="s">
        <v>16</v>
      </c>
      <c r="C172" s="9" t="s">
        <v>84</v>
      </c>
      <c r="D172" s="11" t="s">
        <v>85</v>
      </c>
      <c r="E172" s="10"/>
      <c r="F172" s="22" t="s">
        <v>78</v>
      </c>
      <c r="G172" s="18">
        <v>30</v>
      </c>
      <c r="H172" s="408"/>
      <c r="I172" s="13">
        <f t="shared" si="2"/>
        <v>0</v>
      </c>
    </row>
    <row r="173" spans="1:9" x14ac:dyDescent="0.2">
      <c r="A173" s="9" t="s">
        <v>304</v>
      </c>
      <c r="B173" s="10"/>
      <c r="C173" s="10"/>
      <c r="D173" s="10"/>
      <c r="E173" s="10"/>
      <c r="F173" s="21"/>
      <c r="G173" s="18"/>
      <c r="H173" s="498"/>
      <c r="I173" s="13" t="str">
        <f t="shared" si="2"/>
        <v/>
      </c>
    </row>
    <row r="174" spans="1:9" ht="25.5" x14ac:dyDescent="0.2">
      <c r="A174" s="10"/>
      <c r="B174" s="9" t="s">
        <v>16</v>
      </c>
      <c r="C174" s="9" t="s">
        <v>87</v>
      </c>
      <c r="D174" s="11" t="s">
        <v>88</v>
      </c>
      <c r="E174" s="11" t="s">
        <v>305</v>
      </c>
      <c r="F174" s="22" t="s">
        <v>36</v>
      </c>
      <c r="G174" s="18">
        <v>1</v>
      </c>
      <c r="H174" s="408"/>
      <c r="I174" s="13">
        <f t="shared" si="2"/>
        <v>0</v>
      </c>
    </row>
    <row r="175" spans="1:9" x14ac:dyDescent="0.2">
      <c r="A175" s="9" t="s">
        <v>306</v>
      </c>
      <c r="B175" s="10"/>
      <c r="C175" s="10"/>
      <c r="D175" s="10"/>
      <c r="E175" s="10"/>
      <c r="F175" s="21"/>
      <c r="G175" s="18"/>
      <c r="H175" s="498"/>
      <c r="I175" s="13" t="str">
        <f t="shared" si="2"/>
        <v/>
      </c>
    </row>
    <row r="176" spans="1:9" x14ac:dyDescent="0.2">
      <c r="A176" s="9" t="s">
        <v>307</v>
      </c>
      <c r="B176" s="10"/>
      <c r="C176" s="10"/>
      <c r="D176" s="10"/>
      <c r="E176" s="10"/>
      <c r="F176" s="21"/>
      <c r="G176" s="18"/>
      <c r="H176" s="498"/>
      <c r="I176" s="13" t="str">
        <f t="shared" si="2"/>
        <v/>
      </c>
    </row>
    <row r="177" spans="1:9" ht="25.5" x14ac:dyDescent="0.2">
      <c r="A177" s="10"/>
      <c r="B177" s="9" t="s">
        <v>16</v>
      </c>
      <c r="C177" s="9" t="s">
        <v>277</v>
      </c>
      <c r="D177" s="11" t="s">
        <v>278</v>
      </c>
      <c r="E177" s="10"/>
      <c r="F177" s="22" t="s">
        <v>42</v>
      </c>
      <c r="G177" s="18">
        <v>7.3755000000000006</v>
      </c>
      <c r="H177" s="408"/>
      <c r="I177" s="13">
        <f t="shared" si="2"/>
        <v>0</v>
      </c>
    </row>
    <row r="178" spans="1:9" x14ac:dyDescent="0.2">
      <c r="A178" s="9" t="s">
        <v>308</v>
      </c>
      <c r="B178" s="10"/>
      <c r="C178" s="10"/>
      <c r="D178" s="10"/>
      <c r="E178" s="10"/>
      <c r="F178" s="21"/>
      <c r="G178" s="18"/>
      <c r="H178" s="498"/>
      <c r="I178" s="13" t="str">
        <f t="shared" si="2"/>
        <v/>
      </c>
    </row>
    <row r="179" spans="1:9" ht="38.25" x14ac:dyDescent="0.2">
      <c r="A179" s="10"/>
      <c r="B179" s="9" t="s">
        <v>16</v>
      </c>
      <c r="C179" s="9" t="s">
        <v>280</v>
      </c>
      <c r="D179" s="11" t="s">
        <v>281</v>
      </c>
      <c r="E179" s="10"/>
      <c r="F179" s="22" t="s">
        <v>117</v>
      </c>
      <c r="G179" s="18">
        <v>450</v>
      </c>
      <c r="H179" s="408"/>
      <c r="I179" s="13">
        <f t="shared" si="2"/>
        <v>0</v>
      </c>
    </row>
    <row r="180" spans="1:9" x14ac:dyDescent="0.2">
      <c r="A180" s="9" t="s">
        <v>309</v>
      </c>
      <c r="B180" s="10"/>
      <c r="C180" s="10"/>
      <c r="D180" s="10"/>
      <c r="E180" s="10"/>
      <c r="F180" s="21"/>
      <c r="G180" s="18"/>
      <c r="H180" s="498"/>
      <c r="I180" s="13" t="str">
        <f t="shared" si="2"/>
        <v/>
      </c>
    </row>
    <row r="181" spans="1:9" ht="38.25" x14ac:dyDescent="0.2">
      <c r="A181" s="10"/>
      <c r="B181" s="9" t="s">
        <v>16</v>
      </c>
      <c r="C181" s="9" t="s">
        <v>284</v>
      </c>
      <c r="D181" s="11" t="s">
        <v>285</v>
      </c>
      <c r="E181" s="11" t="s">
        <v>310</v>
      </c>
      <c r="F181" s="22" t="s">
        <v>45</v>
      </c>
      <c r="G181" s="18">
        <v>2.9725000000000001</v>
      </c>
      <c r="H181" s="408"/>
      <c r="I181" s="13">
        <f t="shared" si="2"/>
        <v>0</v>
      </c>
    </row>
    <row r="182" spans="1:9" x14ac:dyDescent="0.2">
      <c r="A182" s="9" t="s">
        <v>311</v>
      </c>
      <c r="B182" s="10"/>
      <c r="C182" s="10"/>
      <c r="D182" s="10"/>
      <c r="E182" s="10"/>
      <c r="F182" s="21"/>
      <c r="G182" s="18"/>
      <c r="H182" s="498"/>
      <c r="I182" s="13" t="str">
        <f t="shared" si="2"/>
        <v/>
      </c>
    </row>
    <row r="183" spans="1:9" ht="25.5" x14ac:dyDescent="0.2">
      <c r="A183" s="10"/>
      <c r="B183" s="9" t="s">
        <v>16</v>
      </c>
      <c r="C183" s="9" t="s">
        <v>288</v>
      </c>
      <c r="D183" s="11" t="s">
        <v>289</v>
      </c>
      <c r="E183" s="10"/>
      <c r="F183" s="22" t="s">
        <v>78</v>
      </c>
      <c r="G183" s="18">
        <v>15.4</v>
      </c>
      <c r="H183" s="408"/>
      <c r="I183" s="13">
        <f t="shared" si="2"/>
        <v>0</v>
      </c>
    </row>
    <row r="184" spans="1:9" ht="25.5" x14ac:dyDescent="0.2">
      <c r="A184" s="10"/>
      <c r="B184" s="9" t="s">
        <v>20</v>
      </c>
      <c r="C184" s="9" t="s">
        <v>291</v>
      </c>
      <c r="D184" s="11" t="s">
        <v>292</v>
      </c>
      <c r="E184" s="10"/>
      <c r="F184" s="22" t="s">
        <v>36</v>
      </c>
      <c r="G184" s="18">
        <v>4</v>
      </c>
      <c r="H184" s="408"/>
      <c r="I184" s="13">
        <f t="shared" si="2"/>
        <v>0</v>
      </c>
    </row>
    <row r="185" spans="1:9" x14ac:dyDescent="0.2">
      <c r="A185" s="9" t="s">
        <v>312</v>
      </c>
      <c r="B185" s="10"/>
      <c r="C185" s="10"/>
      <c r="D185" s="10"/>
      <c r="E185" s="10"/>
      <c r="F185" s="21"/>
      <c r="G185" s="18"/>
      <c r="H185" s="498"/>
      <c r="I185" s="13" t="str">
        <f t="shared" si="2"/>
        <v/>
      </c>
    </row>
    <row r="186" spans="1:9" x14ac:dyDescent="0.2">
      <c r="A186" s="9" t="s">
        <v>313</v>
      </c>
      <c r="B186" s="10"/>
      <c r="C186" s="10"/>
      <c r="D186" s="10"/>
      <c r="E186" s="10"/>
      <c r="F186" s="21"/>
      <c r="G186" s="18"/>
      <c r="H186" s="498"/>
      <c r="I186" s="13" t="str">
        <f t="shared" si="2"/>
        <v/>
      </c>
    </row>
    <row r="187" spans="1:9" x14ac:dyDescent="0.2">
      <c r="A187" s="9" t="s">
        <v>314</v>
      </c>
      <c r="B187" s="10"/>
      <c r="C187" s="10"/>
      <c r="D187" s="10"/>
      <c r="E187" s="10"/>
      <c r="F187" s="21"/>
      <c r="G187" s="18"/>
      <c r="H187" s="498"/>
      <c r="I187" s="13" t="str">
        <f t="shared" si="2"/>
        <v/>
      </c>
    </row>
    <row r="188" spans="1:9" ht="25.5" x14ac:dyDescent="0.2">
      <c r="A188" s="10"/>
      <c r="B188" s="9" t="s">
        <v>16</v>
      </c>
      <c r="C188" s="9" t="s">
        <v>315</v>
      </c>
      <c r="D188" s="11" t="s">
        <v>316</v>
      </c>
      <c r="E188" s="10"/>
      <c r="F188" s="22" t="s">
        <v>42</v>
      </c>
      <c r="G188" s="18">
        <v>6</v>
      </c>
      <c r="H188" s="408"/>
      <c r="I188" s="13">
        <f t="shared" si="2"/>
        <v>0</v>
      </c>
    </row>
    <row r="189" spans="1:9" x14ac:dyDescent="0.2">
      <c r="A189" s="9" t="s">
        <v>317</v>
      </c>
      <c r="B189" s="10"/>
      <c r="C189" s="10"/>
      <c r="D189" s="10"/>
      <c r="E189" s="10"/>
      <c r="F189" s="21"/>
      <c r="G189" s="18"/>
      <c r="H189" s="498"/>
      <c r="I189" s="13" t="str">
        <f t="shared" si="2"/>
        <v/>
      </c>
    </row>
    <row r="190" spans="1:9" x14ac:dyDescent="0.2">
      <c r="A190" s="9" t="s">
        <v>318</v>
      </c>
      <c r="B190" s="10"/>
      <c r="C190" s="10"/>
      <c r="D190" s="10"/>
      <c r="E190" s="10"/>
      <c r="F190" s="21"/>
      <c r="G190" s="18"/>
      <c r="H190" s="498"/>
      <c r="I190" s="13" t="str">
        <f t="shared" si="2"/>
        <v/>
      </c>
    </row>
    <row r="191" spans="1:9" x14ac:dyDescent="0.2">
      <c r="A191" s="10"/>
      <c r="B191" s="9" t="s">
        <v>16</v>
      </c>
      <c r="C191" s="9" t="s">
        <v>95</v>
      </c>
      <c r="D191" s="11" t="s">
        <v>96</v>
      </c>
      <c r="E191" s="10"/>
      <c r="F191" s="22" t="s">
        <v>42</v>
      </c>
      <c r="G191" s="18">
        <v>4.8500000000000005</v>
      </c>
      <c r="H191" s="408"/>
      <c r="I191" s="13">
        <f t="shared" si="2"/>
        <v>0</v>
      </c>
    </row>
    <row r="192" spans="1:9" ht="25.5" x14ac:dyDescent="0.2">
      <c r="A192" s="10"/>
      <c r="B192" s="9" t="s">
        <v>20</v>
      </c>
      <c r="C192" s="9" t="s">
        <v>97</v>
      </c>
      <c r="D192" s="11" t="s">
        <v>98</v>
      </c>
      <c r="E192" s="10"/>
      <c r="F192" s="22" t="s">
        <v>42</v>
      </c>
      <c r="G192" s="18">
        <v>17.5</v>
      </c>
      <c r="H192" s="408"/>
      <c r="I192" s="13">
        <f t="shared" si="2"/>
        <v>0</v>
      </c>
    </row>
    <row r="193" spans="1:9" x14ac:dyDescent="0.2">
      <c r="A193" s="9" t="s">
        <v>319</v>
      </c>
      <c r="B193" s="10"/>
      <c r="C193" s="10"/>
      <c r="D193" s="10"/>
      <c r="E193" s="10"/>
      <c r="F193" s="21"/>
      <c r="G193" s="18"/>
      <c r="H193" s="498"/>
      <c r="I193" s="13" t="str">
        <f t="shared" si="2"/>
        <v/>
      </c>
    </row>
    <row r="194" spans="1:9" ht="38.25" x14ac:dyDescent="0.2">
      <c r="A194" s="10"/>
      <c r="B194" s="9" t="s">
        <v>16</v>
      </c>
      <c r="C194" s="9" t="s">
        <v>320</v>
      </c>
      <c r="D194" s="11" t="s">
        <v>321</v>
      </c>
      <c r="E194" s="10"/>
      <c r="F194" s="22" t="s">
        <v>117</v>
      </c>
      <c r="G194" s="18">
        <v>1100</v>
      </c>
      <c r="H194" s="408"/>
      <c r="I194" s="13">
        <f t="shared" si="2"/>
        <v>0</v>
      </c>
    </row>
    <row r="195" spans="1:9" x14ac:dyDescent="0.2">
      <c r="A195" s="9" t="s">
        <v>322</v>
      </c>
      <c r="B195" s="10"/>
      <c r="C195" s="10"/>
      <c r="D195" s="10"/>
      <c r="E195" s="10"/>
      <c r="F195" s="21"/>
      <c r="G195" s="18"/>
      <c r="H195" s="498"/>
      <c r="I195" s="13" t="str">
        <f t="shared" si="2"/>
        <v/>
      </c>
    </row>
    <row r="196" spans="1:9" ht="25.5" x14ac:dyDescent="0.2">
      <c r="A196" s="10"/>
      <c r="B196" s="9" t="s">
        <v>16</v>
      </c>
      <c r="C196" s="9" t="s">
        <v>125</v>
      </c>
      <c r="D196" s="11" t="s">
        <v>126</v>
      </c>
      <c r="E196" s="10"/>
      <c r="F196" s="22" t="s">
        <v>45</v>
      </c>
      <c r="G196" s="18">
        <v>0.72600000000000009</v>
      </c>
      <c r="H196" s="408"/>
      <c r="I196" s="13">
        <f t="shared" ref="I196:I259" si="3">IF(F196="","",G196*H196)</f>
        <v>0</v>
      </c>
    </row>
    <row r="197" spans="1:9" ht="38.25" x14ac:dyDescent="0.2">
      <c r="A197" s="10"/>
      <c r="B197" s="9" t="s">
        <v>20</v>
      </c>
      <c r="C197" s="9" t="s">
        <v>323</v>
      </c>
      <c r="D197" s="11" t="s">
        <v>324</v>
      </c>
      <c r="E197" s="11" t="s">
        <v>325</v>
      </c>
      <c r="F197" s="22" t="s">
        <v>45</v>
      </c>
      <c r="G197" s="18">
        <v>3.3075000000000001</v>
      </c>
      <c r="H197" s="408"/>
      <c r="I197" s="13">
        <f t="shared" si="3"/>
        <v>0</v>
      </c>
    </row>
    <row r="198" spans="1:9" ht="25.5" x14ac:dyDescent="0.2">
      <c r="A198" s="10"/>
      <c r="B198" s="9" t="s">
        <v>23</v>
      </c>
      <c r="C198" s="9" t="s">
        <v>134</v>
      </c>
      <c r="D198" s="11" t="s">
        <v>135</v>
      </c>
      <c r="E198" s="11" t="s">
        <v>326</v>
      </c>
      <c r="F198" s="22" t="s">
        <v>45</v>
      </c>
      <c r="G198" s="18">
        <v>3.9375</v>
      </c>
      <c r="H198" s="408"/>
      <c r="I198" s="13">
        <f t="shared" si="3"/>
        <v>0</v>
      </c>
    </row>
    <row r="199" spans="1:9" x14ac:dyDescent="0.2">
      <c r="A199" s="9" t="s">
        <v>327</v>
      </c>
      <c r="B199" s="10"/>
      <c r="C199" s="10"/>
      <c r="D199" s="10"/>
      <c r="E199" s="10"/>
      <c r="F199" s="21"/>
      <c r="G199" s="18"/>
      <c r="H199" s="498"/>
      <c r="I199" s="13" t="str">
        <f t="shared" si="3"/>
        <v/>
      </c>
    </row>
    <row r="200" spans="1:9" ht="25.5" x14ac:dyDescent="0.2">
      <c r="A200" s="10"/>
      <c r="B200" s="9" t="s">
        <v>16</v>
      </c>
      <c r="C200" s="9" t="s">
        <v>288</v>
      </c>
      <c r="D200" s="11" t="s">
        <v>289</v>
      </c>
      <c r="E200" s="11" t="s">
        <v>328</v>
      </c>
      <c r="F200" s="22" t="s">
        <v>78</v>
      </c>
      <c r="G200" s="18">
        <v>2</v>
      </c>
      <c r="H200" s="408"/>
      <c r="I200" s="13">
        <f t="shared" si="3"/>
        <v>0</v>
      </c>
    </row>
    <row r="201" spans="1:9" ht="25.5" x14ac:dyDescent="0.2">
      <c r="A201" s="10"/>
      <c r="B201" s="9" t="s">
        <v>20</v>
      </c>
      <c r="C201" s="9" t="s">
        <v>291</v>
      </c>
      <c r="D201" s="11" t="s">
        <v>292</v>
      </c>
      <c r="E201" s="10"/>
      <c r="F201" s="22" t="s">
        <v>36</v>
      </c>
      <c r="G201" s="18">
        <v>1</v>
      </c>
      <c r="H201" s="408"/>
      <c r="I201" s="13">
        <f t="shared" si="3"/>
        <v>0</v>
      </c>
    </row>
    <row r="202" spans="1:9" x14ac:dyDescent="0.2">
      <c r="A202" s="9" t="s">
        <v>329</v>
      </c>
      <c r="B202" s="10"/>
      <c r="C202" s="10"/>
      <c r="D202" s="10"/>
      <c r="E202" s="10"/>
      <c r="F202" s="21"/>
      <c r="G202" s="18"/>
      <c r="H202" s="498"/>
      <c r="I202" s="13" t="str">
        <f t="shared" si="3"/>
        <v/>
      </c>
    </row>
    <row r="203" spans="1:9" x14ac:dyDescent="0.2">
      <c r="A203" s="9" t="s">
        <v>330</v>
      </c>
      <c r="B203" s="10"/>
      <c r="C203" s="10"/>
      <c r="D203" s="10"/>
      <c r="E203" s="10"/>
      <c r="F203" s="21"/>
      <c r="G203" s="18"/>
      <c r="H203" s="498"/>
      <c r="I203" s="13" t="str">
        <f t="shared" si="3"/>
        <v/>
      </c>
    </row>
    <row r="204" spans="1:9" x14ac:dyDescent="0.2">
      <c r="A204" s="9" t="s">
        <v>331</v>
      </c>
      <c r="B204" s="10"/>
      <c r="C204" s="10"/>
      <c r="D204" s="10"/>
      <c r="E204" s="10"/>
      <c r="F204" s="21"/>
      <c r="G204" s="18"/>
      <c r="H204" s="498"/>
      <c r="I204" s="13" t="str">
        <f t="shared" si="3"/>
        <v/>
      </c>
    </row>
    <row r="205" spans="1:9" ht="25.5" x14ac:dyDescent="0.2">
      <c r="A205" s="10"/>
      <c r="B205" s="9" t="s">
        <v>16</v>
      </c>
      <c r="C205" s="9" t="s">
        <v>315</v>
      </c>
      <c r="D205" s="11" t="s">
        <v>316</v>
      </c>
      <c r="E205" s="10"/>
      <c r="F205" s="22" t="s">
        <v>42</v>
      </c>
      <c r="G205" s="18">
        <v>6.5</v>
      </c>
      <c r="H205" s="408"/>
      <c r="I205" s="13">
        <f t="shared" si="3"/>
        <v>0</v>
      </c>
    </row>
    <row r="206" spans="1:9" x14ac:dyDescent="0.2">
      <c r="A206" s="9" t="s">
        <v>332</v>
      </c>
      <c r="B206" s="10"/>
      <c r="C206" s="10"/>
      <c r="D206" s="10"/>
      <c r="E206" s="10"/>
      <c r="F206" s="21"/>
      <c r="G206" s="18"/>
      <c r="H206" s="498"/>
      <c r="I206" s="13" t="str">
        <f t="shared" si="3"/>
        <v/>
      </c>
    </row>
    <row r="207" spans="1:9" x14ac:dyDescent="0.2">
      <c r="A207" s="9" t="s">
        <v>333</v>
      </c>
      <c r="B207" s="10"/>
      <c r="C207" s="10"/>
      <c r="D207" s="10"/>
      <c r="E207" s="10"/>
      <c r="F207" s="21"/>
      <c r="G207" s="18"/>
      <c r="H207" s="498"/>
      <c r="I207" s="13" t="str">
        <f t="shared" si="3"/>
        <v/>
      </c>
    </row>
    <row r="208" spans="1:9" x14ac:dyDescent="0.2">
      <c r="A208" s="10"/>
      <c r="B208" s="9" t="s">
        <v>16</v>
      </c>
      <c r="C208" s="9" t="s">
        <v>95</v>
      </c>
      <c r="D208" s="11" t="s">
        <v>96</v>
      </c>
      <c r="E208" s="10"/>
      <c r="F208" s="22" t="s">
        <v>42</v>
      </c>
      <c r="G208" s="18">
        <v>5.0424000000000007</v>
      </c>
      <c r="H208" s="408"/>
      <c r="I208" s="13">
        <f t="shared" si="3"/>
        <v>0</v>
      </c>
    </row>
    <row r="209" spans="1:9" x14ac:dyDescent="0.2">
      <c r="A209" s="9" t="s">
        <v>334</v>
      </c>
      <c r="B209" s="10"/>
      <c r="C209" s="10"/>
      <c r="D209" s="10"/>
      <c r="E209" s="10"/>
      <c r="F209" s="21"/>
      <c r="G209" s="18"/>
      <c r="H209" s="498"/>
      <c r="I209" s="13" t="str">
        <f t="shared" si="3"/>
        <v/>
      </c>
    </row>
    <row r="210" spans="1:9" ht="38.25" x14ac:dyDescent="0.2">
      <c r="A210" s="10"/>
      <c r="B210" s="9" t="s">
        <v>16</v>
      </c>
      <c r="C210" s="9" t="s">
        <v>320</v>
      </c>
      <c r="D210" s="11" t="s">
        <v>321</v>
      </c>
      <c r="E210" s="11" t="s">
        <v>335</v>
      </c>
      <c r="F210" s="22" t="s">
        <v>117</v>
      </c>
      <c r="G210" s="18">
        <v>1100</v>
      </c>
      <c r="H210" s="408"/>
      <c r="I210" s="13">
        <f t="shared" si="3"/>
        <v>0</v>
      </c>
    </row>
    <row r="211" spans="1:9" x14ac:dyDescent="0.2">
      <c r="A211" s="9" t="s">
        <v>336</v>
      </c>
      <c r="B211" s="10"/>
      <c r="C211" s="10"/>
      <c r="D211" s="10"/>
      <c r="E211" s="10"/>
      <c r="F211" s="21"/>
      <c r="G211" s="18"/>
      <c r="H211" s="498"/>
      <c r="I211" s="13" t="str">
        <f t="shared" si="3"/>
        <v/>
      </c>
    </row>
    <row r="212" spans="1:9" ht="25.5" x14ac:dyDescent="0.2">
      <c r="A212" s="10"/>
      <c r="B212" s="9" t="s">
        <v>16</v>
      </c>
      <c r="C212" s="9" t="s">
        <v>125</v>
      </c>
      <c r="D212" s="11" t="s">
        <v>126</v>
      </c>
      <c r="E212" s="10"/>
      <c r="F212" s="22" t="s">
        <v>45</v>
      </c>
      <c r="G212" s="18">
        <v>0.73810000000000009</v>
      </c>
      <c r="H212" s="408"/>
      <c r="I212" s="13">
        <f t="shared" si="3"/>
        <v>0</v>
      </c>
    </row>
    <row r="213" spans="1:9" ht="38.25" x14ac:dyDescent="0.2">
      <c r="A213" s="10"/>
      <c r="B213" s="9" t="s">
        <v>20</v>
      </c>
      <c r="C213" s="9" t="s">
        <v>323</v>
      </c>
      <c r="D213" s="11" t="s">
        <v>324</v>
      </c>
      <c r="E213" s="11" t="s">
        <v>337</v>
      </c>
      <c r="F213" s="22" t="s">
        <v>45</v>
      </c>
      <c r="G213" s="18">
        <v>3.3626</v>
      </c>
      <c r="H213" s="408"/>
      <c r="I213" s="13">
        <f t="shared" si="3"/>
        <v>0</v>
      </c>
    </row>
    <row r="214" spans="1:9" ht="25.5" x14ac:dyDescent="0.2">
      <c r="A214" s="10"/>
      <c r="B214" s="9" t="s">
        <v>23</v>
      </c>
      <c r="C214" s="9" t="s">
        <v>134</v>
      </c>
      <c r="D214" s="11" t="s">
        <v>135</v>
      </c>
      <c r="E214" s="11" t="s">
        <v>338</v>
      </c>
      <c r="F214" s="22" t="s">
        <v>45</v>
      </c>
      <c r="G214" s="18">
        <v>4.0030999999999999</v>
      </c>
      <c r="H214" s="408"/>
      <c r="I214" s="13">
        <f t="shared" si="3"/>
        <v>0</v>
      </c>
    </row>
    <row r="215" spans="1:9" x14ac:dyDescent="0.2">
      <c r="A215" s="9" t="s">
        <v>339</v>
      </c>
      <c r="B215" s="10"/>
      <c r="C215" s="10"/>
      <c r="D215" s="10"/>
      <c r="E215" s="10"/>
      <c r="F215" s="21"/>
      <c r="G215" s="18"/>
      <c r="H215" s="498"/>
      <c r="I215" s="13" t="str">
        <f t="shared" si="3"/>
        <v/>
      </c>
    </row>
    <row r="216" spans="1:9" ht="25.5" x14ac:dyDescent="0.2">
      <c r="A216" s="10"/>
      <c r="B216" s="9" t="s">
        <v>16</v>
      </c>
      <c r="C216" s="9" t="s">
        <v>288</v>
      </c>
      <c r="D216" s="11" t="s">
        <v>289</v>
      </c>
      <c r="E216" s="10"/>
      <c r="F216" s="22" t="s">
        <v>78</v>
      </c>
      <c r="G216" s="18">
        <v>2</v>
      </c>
      <c r="H216" s="408"/>
      <c r="I216" s="13">
        <f t="shared" si="3"/>
        <v>0</v>
      </c>
    </row>
    <row r="217" spans="1:9" ht="25.5" x14ac:dyDescent="0.2">
      <c r="A217" s="10"/>
      <c r="B217" s="9" t="s">
        <v>20</v>
      </c>
      <c r="C217" s="9" t="s">
        <v>291</v>
      </c>
      <c r="D217" s="11" t="s">
        <v>292</v>
      </c>
      <c r="E217" s="10"/>
      <c r="F217" s="22" t="s">
        <v>36</v>
      </c>
      <c r="G217" s="18">
        <v>1</v>
      </c>
      <c r="H217" s="408"/>
      <c r="I217" s="13">
        <f t="shared" si="3"/>
        <v>0</v>
      </c>
    </row>
    <row r="218" spans="1:9" x14ac:dyDescent="0.2">
      <c r="A218" s="9" t="s">
        <v>340</v>
      </c>
      <c r="B218" s="10"/>
      <c r="C218" s="10"/>
      <c r="D218" s="10"/>
      <c r="E218" s="10"/>
      <c r="F218" s="21"/>
      <c r="G218" s="18"/>
      <c r="H218" s="498"/>
      <c r="I218" s="13" t="str">
        <f t="shared" si="3"/>
        <v/>
      </c>
    </row>
    <row r="219" spans="1:9" x14ac:dyDescent="0.2">
      <c r="A219" s="9" t="s">
        <v>341</v>
      </c>
      <c r="B219" s="10"/>
      <c r="C219" s="10"/>
      <c r="D219" s="10"/>
      <c r="E219" s="10"/>
      <c r="F219" s="21"/>
      <c r="G219" s="18"/>
      <c r="H219" s="498"/>
      <c r="I219" s="13" t="str">
        <f t="shared" si="3"/>
        <v/>
      </c>
    </row>
    <row r="220" spans="1:9" x14ac:dyDescent="0.2">
      <c r="A220" s="9" t="s">
        <v>342</v>
      </c>
      <c r="B220" s="10"/>
      <c r="C220" s="10"/>
      <c r="D220" s="10"/>
      <c r="E220" s="10"/>
      <c r="F220" s="21"/>
      <c r="G220" s="18"/>
      <c r="H220" s="498"/>
      <c r="I220" s="13" t="str">
        <f t="shared" si="3"/>
        <v/>
      </c>
    </row>
    <row r="221" spans="1:9" ht="25.5" x14ac:dyDescent="0.2">
      <c r="A221" s="10"/>
      <c r="B221" s="9" t="s">
        <v>16</v>
      </c>
      <c r="C221" s="9" t="s">
        <v>255</v>
      </c>
      <c r="D221" s="11" t="s">
        <v>256</v>
      </c>
      <c r="E221" s="10"/>
      <c r="F221" s="22" t="s">
        <v>36</v>
      </c>
      <c r="G221" s="18">
        <v>1</v>
      </c>
      <c r="H221" s="408"/>
      <c r="I221" s="13">
        <f t="shared" si="3"/>
        <v>0</v>
      </c>
    </row>
    <row r="222" spans="1:9" ht="25.5" x14ac:dyDescent="0.2">
      <c r="A222" s="10"/>
      <c r="B222" s="9" t="s">
        <v>20</v>
      </c>
      <c r="C222" s="9" t="s">
        <v>202</v>
      </c>
      <c r="D222" s="11" t="s">
        <v>203</v>
      </c>
      <c r="E222" s="10"/>
      <c r="F222" s="22" t="s">
        <v>36</v>
      </c>
      <c r="G222" s="18">
        <v>1</v>
      </c>
      <c r="H222" s="408"/>
      <c r="I222" s="13">
        <f t="shared" si="3"/>
        <v>0</v>
      </c>
    </row>
    <row r="223" spans="1:9" x14ac:dyDescent="0.2">
      <c r="A223" s="9" t="s">
        <v>343</v>
      </c>
      <c r="B223" s="10"/>
      <c r="C223" s="10"/>
      <c r="D223" s="10"/>
      <c r="E223" s="10"/>
      <c r="F223" s="21"/>
      <c r="G223" s="18"/>
      <c r="H223" s="498"/>
      <c r="I223" s="13" t="str">
        <f t="shared" si="3"/>
        <v/>
      </c>
    </row>
    <row r="224" spans="1:9" ht="38.25" x14ac:dyDescent="0.2">
      <c r="A224" s="10"/>
      <c r="B224" s="9" t="s">
        <v>16</v>
      </c>
      <c r="C224" s="9" t="s">
        <v>52</v>
      </c>
      <c r="D224" s="11" t="s">
        <v>53</v>
      </c>
      <c r="E224" s="11" t="s">
        <v>344</v>
      </c>
      <c r="F224" s="22" t="s">
        <v>42</v>
      </c>
      <c r="G224" s="18">
        <v>37.5</v>
      </c>
      <c r="H224" s="408"/>
      <c r="I224" s="13">
        <f t="shared" si="3"/>
        <v>0</v>
      </c>
    </row>
    <row r="225" spans="1:9" x14ac:dyDescent="0.2">
      <c r="A225" s="9" t="s">
        <v>345</v>
      </c>
      <c r="B225" s="10"/>
      <c r="C225" s="10"/>
      <c r="D225" s="10"/>
      <c r="E225" s="10"/>
      <c r="F225" s="21"/>
      <c r="G225" s="18"/>
      <c r="H225" s="498"/>
      <c r="I225" s="13" t="str">
        <f t="shared" si="3"/>
        <v/>
      </c>
    </row>
    <row r="226" spans="1:9" x14ac:dyDescent="0.2">
      <c r="A226" s="9" t="s">
        <v>346</v>
      </c>
      <c r="B226" s="10"/>
      <c r="C226" s="10"/>
      <c r="D226" s="10"/>
      <c r="E226" s="10"/>
      <c r="F226" s="21"/>
      <c r="G226" s="18"/>
      <c r="H226" s="498"/>
      <c r="I226" s="13" t="str">
        <f t="shared" si="3"/>
        <v/>
      </c>
    </row>
    <row r="227" spans="1:9" ht="25.5" x14ac:dyDescent="0.2">
      <c r="A227" s="10"/>
      <c r="B227" s="9" t="s">
        <v>16</v>
      </c>
      <c r="C227" s="9" t="s">
        <v>63</v>
      </c>
      <c r="D227" s="11" t="s">
        <v>64</v>
      </c>
      <c r="E227" s="10"/>
      <c r="F227" s="22" t="s">
        <v>45</v>
      </c>
      <c r="G227" s="18">
        <v>74.75</v>
      </c>
      <c r="H227" s="408"/>
      <c r="I227" s="13">
        <f t="shared" si="3"/>
        <v>0</v>
      </c>
    </row>
    <row r="228" spans="1:9" x14ac:dyDescent="0.2">
      <c r="A228" s="9" t="s">
        <v>347</v>
      </c>
      <c r="B228" s="10"/>
      <c r="C228" s="10"/>
      <c r="D228" s="10"/>
      <c r="E228" s="10"/>
      <c r="F228" s="21"/>
      <c r="G228" s="18"/>
      <c r="H228" s="498"/>
      <c r="I228" s="13" t="str">
        <f t="shared" si="3"/>
        <v/>
      </c>
    </row>
    <row r="229" spans="1:9" ht="25.5" x14ac:dyDescent="0.2">
      <c r="A229" s="10"/>
      <c r="B229" s="9" t="s">
        <v>16</v>
      </c>
      <c r="C229" s="9" t="s">
        <v>66</v>
      </c>
      <c r="D229" s="11" t="s">
        <v>67</v>
      </c>
      <c r="E229" s="10"/>
      <c r="F229" s="22" t="s">
        <v>42</v>
      </c>
      <c r="G229" s="18">
        <v>19.25</v>
      </c>
      <c r="H229" s="408"/>
      <c r="I229" s="13">
        <f t="shared" si="3"/>
        <v>0</v>
      </c>
    </row>
    <row r="230" spans="1:9" x14ac:dyDescent="0.2">
      <c r="A230" s="9" t="s">
        <v>348</v>
      </c>
      <c r="B230" s="10"/>
      <c r="C230" s="10"/>
      <c r="D230" s="10"/>
      <c r="E230" s="10"/>
      <c r="F230" s="21"/>
      <c r="G230" s="18"/>
      <c r="H230" s="498"/>
      <c r="I230" s="13" t="str">
        <f t="shared" si="3"/>
        <v/>
      </c>
    </row>
    <row r="231" spans="1:9" ht="25.5" x14ac:dyDescent="0.2">
      <c r="A231" s="10"/>
      <c r="B231" s="9" t="s">
        <v>16</v>
      </c>
      <c r="C231" s="9" t="s">
        <v>72</v>
      </c>
      <c r="D231" s="11" t="s">
        <v>73</v>
      </c>
      <c r="E231" s="10"/>
      <c r="F231" s="22" t="s">
        <v>45</v>
      </c>
      <c r="G231" s="18">
        <v>41.25</v>
      </c>
      <c r="H231" s="408"/>
      <c r="I231" s="13">
        <f t="shared" si="3"/>
        <v>0</v>
      </c>
    </row>
    <row r="232" spans="1:9" ht="25.5" x14ac:dyDescent="0.2">
      <c r="A232" s="10"/>
      <c r="B232" s="9" t="s">
        <v>20</v>
      </c>
      <c r="C232" s="9" t="s">
        <v>349</v>
      </c>
      <c r="D232" s="11" t="s">
        <v>350</v>
      </c>
      <c r="E232" s="10"/>
      <c r="F232" s="22" t="s">
        <v>42</v>
      </c>
      <c r="G232" s="18">
        <v>26.125</v>
      </c>
      <c r="H232" s="408"/>
      <c r="I232" s="13">
        <f t="shared" si="3"/>
        <v>0</v>
      </c>
    </row>
    <row r="233" spans="1:9" x14ac:dyDescent="0.2">
      <c r="A233" s="9" t="s">
        <v>351</v>
      </c>
      <c r="B233" s="10"/>
      <c r="C233" s="10"/>
      <c r="D233" s="10"/>
      <c r="E233" s="10"/>
      <c r="F233" s="21"/>
      <c r="G233" s="18"/>
      <c r="H233" s="498"/>
      <c r="I233" s="13" t="str">
        <f t="shared" si="3"/>
        <v/>
      </c>
    </row>
    <row r="234" spans="1:9" ht="25.5" x14ac:dyDescent="0.2">
      <c r="A234" s="10"/>
      <c r="B234" s="9" t="s">
        <v>16</v>
      </c>
      <c r="C234" s="9" t="s">
        <v>262</v>
      </c>
      <c r="D234" s="11" t="s">
        <v>263</v>
      </c>
      <c r="E234" s="10"/>
      <c r="F234" s="22" t="s">
        <v>45</v>
      </c>
      <c r="G234" s="18">
        <v>3.3000000000000003</v>
      </c>
      <c r="H234" s="408"/>
      <c r="I234" s="13">
        <f t="shared" si="3"/>
        <v>0</v>
      </c>
    </row>
    <row r="235" spans="1:9" x14ac:dyDescent="0.2">
      <c r="A235" s="9" t="s">
        <v>352</v>
      </c>
      <c r="B235" s="10"/>
      <c r="C235" s="10"/>
      <c r="D235" s="10"/>
      <c r="E235" s="10"/>
      <c r="F235" s="21"/>
      <c r="G235" s="18"/>
      <c r="H235" s="498"/>
      <c r="I235" s="13" t="str">
        <f t="shared" si="3"/>
        <v/>
      </c>
    </row>
    <row r="236" spans="1:9" x14ac:dyDescent="0.2">
      <c r="A236" s="9" t="s">
        <v>353</v>
      </c>
      <c r="B236" s="10"/>
      <c r="C236" s="10"/>
      <c r="D236" s="10"/>
      <c r="E236" s="10"/>
      <c r="F236" s="21"/>
      <c r="G236" s="18"/>
      <c r="H236" s="498"/>
      <c r="I236" s="13" t="str">
        <f t="shared" si="3"/>
        <v/>
      </c>
    </row>
    <row r="237" spans="1:9" ht="38.25" x14ac:dyDescent="0.2">
      <c r="A237" s="10"/>
      <c r="B237" s="9" t="s">
        <v>16</v>
      </c>
      <c r="C237" s="9" t="s">
        <v>81</v>
      </c>
      <c r="D237" s="11" t="s">
        <v>82</v>
      </c>
      <c r="E237" s="10"/>
      <c r="F237" s="22" t="s">
        <v>78</v>
      </c>
      <c r="G237" s="18">
        <v>7.5</v>
      </c>
      <c r="H237" s="408"/>
      <c r="I237" s="13">
        <f t="shared" si="3"/>
        <v>0</v>
      </c>
    </row>
    <row r="238" spans="1:9" ht="25.5" x14ac:dyDescent="0.2">
      <c r="A238" s="10"/>
      <c r="B238" s="9" t="s">
        <v>20</v>
      </c>
      <c r="C238" s="9" t="s">
        <v>354</v>
      </c>
      <c r="D238" s="11" t="s">
        <v>355</v>
      </c>
      <c r="E238" s="10"/>
      <c r="F238" s="22" t="s">
        <v>36</v>
      </c>
      <c r="G238" s="18">
        <v>3</v>
      </c>
      <c r="H238" s="408"/>
      <c r="I238" s="13">
        <f t="shared" si="3"/>
        <v>0</v>
      </c>
    </row>
    <row r="239" spans="1:9" x14ac:dyDescent="0.2">
      <c r="A239" s="9" t="s">
        <v>356</v>
      </c>
      <c r="B239" s="10"/>
      <c r="C239" s="10"/>
      <c r="D239" s="10"/>
      <c r="E239" s="10"/>
      <c r="F239" s="21"/>
      <c r="G239" s="18"/>
      <c r="H239" s="498"/>
      <c r="I239" s="13" t="str">
        <f t="shared" si="3"/>
        <v/>
      </c>
    </row>
    <row r="240" spans="1:9" x14ac:dyDescent="0.2">
      <c r="A240" s="9" t="s">
        <v>357</v>
      </c>
      <c r="B240" s="10"/>
      <c r="C240" s="10"/>
      <c r="D240" s="10"/>
      <c r="E240" s="10"/>
      <c r="F240" s="21"/>
      <c r="G240" s="18"/>
      <c r="H240" s="498"/>
      <c r="I240" s="13" t="str">
        <f t="shared" si="3"/>
        <v/>
      </c>
    </row>
    <row r="241" spans="1:9" x14ac:dyDescent="0.2">
      <c r="A241" s="10"/>
      <c r="B241" s="9" t="s">
        <v>16</v>
      </c>
      <c r="C241" s="9" t="s">
        <v>95</v>
      </c>
      <c r="D241" s="11" t="s">
        <v>96</v>
      </c>
      <c r="E241" s="10"/>
      <c r="F241" s="22" t="s">
        <v>42</v>
      </c>
      <c r="G241" s="18">
        <v>10.327</v>
      </c>
      <c r="H241" s="408"/>
      <c r="I241" s="13">
        <f t="shared" si="3"/>
        <v>0</v>
      </c>
    </row>
    <row r="242" spans="1:9" ht="25.5" x14ac:dyDescent="0.2">
      <c r="A242" s="10"/>
      <c r="B242" s="9" t="s">
        <v>20</v>
      </c>
      <c r="C242" s="9" t="s">
        <v>97</v>
      </c>
      <c r="D242" s="11" t="s">
        <v>98</v>
      </c>
      <c r="E242" s="10"/>
      <c r="F242" s="22" t="s">
        <v>42</v>
      </c>
      <c r="G242" s="18">
        <v>75.038899999999998</v>
      </c>
      <c r="H242" s="408"/>
      <c r="I242" s="13">
        <f t="shared" si="3"/>
        <v>0</v>
      </c>
    </row>
    <row r="243" spans="1:9" x14ac:dyDescent="0.2">
      <c r="A243" s="9" t="s">
        <v>358</v>
      </c>
      <c r="B243" s="10"/>
      <c r="C243" s="10"/>
      <c r="D243" s="10"/>
      <c r="E243" s="10"/>
      <c r="F243" s="21"/>
      <c r="G243" s="18"/>
      <c r="H243" s="498"/>
      <c r="I243" s="13" t="str">
        <f t="shared" si="3"/>
        <v/>
      </c>
    </row>
    <row r="244" spans="1:9" ht="38.25" x14ac:dyDescent="0.2">
      <c r="A244" s="10"/>
      <c r="B244" s="9" t="s">
        <v>16</v>
      </c>
      <c r="C244" s="9" t="s">
        <v>320</v>
      </c>
      <c r="D244" s="11" t="s">
        <v>321</v>
      </c>
      <c r="E244" s="11" t="s">
        <v>282</v>
      </c>
      <c r="F244" s="22" t="s">
        <v>117</v>
      </c>
      <c r="G244" s="18">
        <v>2800</v>
      </c>
      <c r="H244" s="408"/>
      <c r="I244" s="13">
        <f t="shared" si="3"/>
        <v>0</v>
      </c>
    </row>
    <row r="245" spans="1:9" ht="38.25" x14ac:dyDescent="0.2">
      <c r="A245" s="10"/>
      <c r="B245" s="9" t="s">
        <v>20</v>
      </c>
      <c r="C245" s="9" t="s">
        <v>359</v>
      </c>
      <c r="D245" s="11" t="s">
        <v>360</v>
      </c>
      <c r="E245" s="11" t="s">
        <v>282</v>
      </c>
      <c r="F245" s="22" t="s">
        <v>117</v>
      </c>
      <c r="G245" s="18">
        <v>2000</v>
      </c>
      <c r="H245" s="408"/>
      <c r="I245" s="13">
        <f t="shared" si="3"/>
        <v>0</v>
      </c>
    </row>
    <row r="246" spans="1:9" x14ac:dyDescent="0.2">
      <c r="A246" s="9" t="s">
        <v>361</v>
      </c>
      <c r="B246" s="10"/>
      <c r="C246" s="10"/>
      <c r="D246" s="10"/>
      <c r="E246" s="10"/>
      <c r="F246" s="21"/>
      <c r="G246" s="18"/>
      <c r="H246" s="498"/>
      <c r="I246" s="13" t="str">
        <f t="shared" si="3"/>
        <v/>
      </c>
    </row>
    <row r="247" spans="1:9" ht="25.5" x14ac:dyDescent="0.2">
      <c r="A247" s="10"/>
      <c r="B247" s="9" t="s">
        <v>16</v>
      </c>
      <c r="C247" s="9" t="s">
        <v>125</v>
      </c>
      <c r="D247" s="11" t="s">
        <v>126</v>
      </c>
      <c r="E247" s="11" t="s">
        <v>127</v>
      </c>
      <c r="F247" s="22" t="s">
        <v>45</v>
      </c>
      <c r="G247" s="18">
        <v>2.1444000000000001</v>
      </c>
      <c r="H247" s="408"/>
      <c r="I247" s="13">
        <f t="shared" si="3"/>
        <v>0</v>
      </c>
    </row>
    <row r="248" spans="1:9" ht="38.25" x14ac:dyDescent="0.2">
      <c r="A248" s="10"/>
      <c r="B248" s="9" t="s">
        <v>20</v>
      </c>
      <c r="C248" s="9" t="s">
        <v>323</v>
      </c>
      <c r="D248" s="11" t="s">
        <v>324</v>
      </c>
      <c r="E248" s="11" t="s">
        <v>362</v>
      </c>
      <c r="F248" s="22" t="s">
        <v>45</v>
      </c>
      <c r="G248" s="18">
        <v>12.8667</v>
      </c>
      <c r="H248" s="408"/>
      <c r="I248" s="13">
        <f t="shared" si="3"/>
        <v>0</v>
      </c>
    </row>
    <row r="249" spans="1:9" ht="25.5" x14ac:dyDescent="0.2">
      <c r="A249" s="10"/>
      <c r="B249" s="9" t="s">
        <v>23</v>
      </c>
      <c r="C249" s="9" t="s">
        <v>363</v>
      </c>
      <c r="D249" s="11" t="s">
        <v>364</v>
      </c>
      <c r="E249" s="11" t="s">
        <v>326</v>
      </c>
      <c r="F249" s="22" t="s">
        <v>45</v>
      </c>
      <c r="G249" s="18">
        <v>18.297000000000001</v>
      </c>
      <c r="H249" s="408"/>
      <c r="I249" s="13">
        <f t="shared" si="3"/>
        <v>0</v>
      </c>
    </row>
    <row r="250" spans="1:9" x14ac:dyDescent="0.2">
      <c r="A250" s="9" t="s">
        <v>365</v>
      </c>
      <c r="B250" s="10"/>
      <c r="C250" s="10"/>
      <c r="D250" s="10"/>
      <c r="E250" s="10"/>
      <c r="F250" s="21"/>
      <c r="G250" s="18"/>
      <c r="H250" s="498"/>
      <c r="I250" s="13" t="str">
        <f t="shared" si="3"/>
        <v/>
      </c>
    </row>
    <row r="251" spans="1:9" ht="25.5" x14ac:dyDescent="0.2">
      <c r="A251" s="10"/>
      <c r="B251" s="9" t="s">
        <v>16</v>
      </c>
      <c r="C251" s="9" t="s">
        <v>291</v>
      </c>
      <c r="D251" s="11" t="s">
        <v>292</v>
      </c>
      <c r="E251" s="10"/>
      <c r="F251" s="22" t="s">
        <v>36</v>
      </c>
      <c r="G251" s="18">
        <v>1</v>
      </c>
      <c r="H251" s="408"/>
      <c r="I251" s="13">
        <f t="shared" si="3"/>
        <v>0</v>
      </c>
    </row>
    <row r="252" spans="1:9" x14ac:dyDescent="0.2">
      <c r="A252" s="9" t="s">
        <v>366</v>
      </c>
      <c r="B252" s="10"/>
      <c r="C252" s="10"/>
      <c r="D252" s="10"/>
      <c r="E252" s="10"/>
      <c r="F252" s="21"/>
      <c r="G252" s="18"/>
      <c r="H252" s="498"/>
      <c r="I252" s="13" t="str">
        <f t="shared" si="3"/>
        <v/>
      </c>
    </row>
    <row r="253" spans="1:9" x14ac:dyDescent="0.2">
      <c r="A253" s="9" t="s">
        <v>367</v>
      </c>
      <c r="B253" s="10"/>
      <c r="C253" s="10"/>
      <c r="D253" s="10"/>
      <c r="E253" s="10"/>
      <c r="F253" s="21"/>
      <c r="G253" s="18"/>
      <c r="H253" s="498"/>
      <c r="I253" s="13" t="str">
        <f t="shared" si="3"/>
        <v/>
      </c>
    </row>
    <row r="254" spans="1:9" x14ac:dyDescent="0.2">
      <c r="A254" s="9" t="s">
        <v>368</v>
      </c>
      <c r="B254" s="10"/>
      <c r="C254" s="10"/>
      <c r="D254" s="10"/>
      <c r="E254" s="10"/>
      <c r="F254" s="21"/>
      <c r="G254" s="18"/>
      <c r="H254" s="498"/>
      <c r="I254" s="13" t="str">
        <f t="shared" si="3"/>
        <v/>
      </c>
    </row>
    <row r="255" spans="1:9" ht="25.5" x14ac:dyDescent="0.2">
      <c r="A255" s="10"/>
      <c r="B255" s="9" t="s">
        <v>16</v>
      </c>
      <c r="C255" s="9" t="s">
        <v>255</v>
      </c>
      <c r="D255" s="11" t="s">
        <v>256</v>
      </c>
      <c r="E255" s="10"/>
      <c r="F255" s="22" t="s">
        <v>36</v>
      </c>
      <c r="G255" s="18">
        <v>1</v>
      </c>
      <c r="H255" s="408"/>
      <c r="I255" s="13">
        <f t="shared" si="3"/>
        <v>0</v>
      </c>
    </row>
    <row r="256" spans="1:9" ht="25.5" x14ac:dyDescent="0.2">
      <c r="A256" s="10"/>
      <c r="B256" s="9" t="s">
        <v>20</v>
      </c>
      <c r="C256" s="9" t="s">
        <v>202</v>
      </c>
      <c r="D256" s="11" t="s">
        <v>203</v>
      </c>
      <c r="E256" s="10"/>
      <c r="F256" s="22" t="s">
        <v>36</v>
      </c>
      <c r="G256" s="18">
        <v>1</v>
      </c>
      <c r="H256" s="408"/>
      <c r="I256" s="13">
        <f t="shared" si="3"/>
        <v>0</v>
      </c>
    </row>
    <row r="257" spans="1:9" x14ac:dyDescent="0.2">
      <c r="A257" s="9" t="s">
        <v>369</v>
      </c>
      <c r="B257" s="10"/>
      <c r="C257" s="10"/>
      <c r="D257" s="10"/>
      <c r="E257" s="10"/>
      <c r="F257" s="21"/>
      <c r="G257" s="18"/>
      <c r="H257" s="498"/>
      <c r="I257" s="13" t="str">
        <f t="shared" si="3"/>
        <v/>
      </c>
    </row>
    <row r="258" spans="1:9" ht="38.25" x14ac:dyDescent="0.2">
      <c r="A258" s="10"/>
      <c r="B258" s="9" t="s">
        <v>16</v>
      </c>
      <c r="C258" s="9" t="s">
        <v>52</v>
      </c>
      <c r="D258" s="11" t="s">
        <v>53</v>
      </c>
      <c r="E258" s="11" t="s">
        <v>344</v>
      </c>
      <c r="F258" s="22" t="s">
        <v>42</v>
      </c>
      <c r="G258" s="18">
        <v>37.5</v>
      </c>
      <c r="H258" s="408"/>
      <c r="I258" s="13">
        <f t="shared" si="3"/>
        <v>0</v>
      </c>
    </row>
    <row r="259" spans="1:9" x14ac:dyDescent="0.2">
      <c r="A259" s="9" t="s">
        <v>370</v>
      </c>
      <c r="B259" s="10"/>
      <c r="C259" s="10"/>
      <c r="D259" s="10"/>
      <c r="E259" s="10"/>
      <c r="F259" s="21"/>
      <c r="G259" s="18"/>
      <c r="H259" s="498"/>
      <c r="I259" s="13" t="str">
        <f t="shared" si="3"/>
        <v/>
      </c>
    </row>
    <row r="260" spans="1:9" x14ac:dyDescent="0.2">
      <c r="A260" s="9" t="s">
        <v>371</v>
      </c>
      <c r="B260" s="10"/>
      <c r="C260" s="10"/>
      <c r="D260" s="10"/>
      <c r="E260" s="10"/>
      <c r="F260" s="21"/>
      <c r="G260" s="18"/>
      <c r="H260" s="498"/>
      <c r="I260" s="13" t="str">
        <f t="shared" ref="I260:I323" si="4">IF(F260="","",G260*H260)</f>
        <v/>
      </c>
    </row>
    <row r="261" spans="1:9" ht="25.5" x14ac:dyDescent="0.2">
      <c r="A261" s="10"/>
      <c r="B261" s="9" t="s">
        <v>16</v>
      </c>
      <c r="C261" s="9" t="s">
        <v>63</v>
      </c>
      <c r="D261" s="11" t="s">
        <v>64</v>
      </c>
      <c r="E261" s="10"/>
      <c r="F261" s="22" t="s">
        <v>45</v>
      </c>
      <c r="G261" s="18">
        <v>78.487499999999997</v>
      </c>
      <c r="H261" s="408"/>
      <c r="I261" s="13">
        <f t="shared" si="4"/>
        <v>0</v>
      </c>
    </row>
    <row r="262" spans="1:9" x14ac:dyDescent="0.2">
      <c r="A262" s="9" t="s">
        <v>372</v>
      </c>
      <c r="B262" s="10"/>
      <c r="C262" s="10"/>
      <c r="D262" s="10"/>
      <c r="E262" s="10"/>
      <c r="F262" s="21"/>
      <c r="G262" s="18"/>
      <c r="H262" s="498"/>
      <c r="I262" s="13" t="str">
        <f t="shared" si="4"/>
        <v/>
      </c>
    </row>
    <row r="263" spans="1:9" ht="25.5" x14ac:dyDescent="0.2">
      <c r="A263" s="10"/>
      <c r="B263" s="9" t="s">
        <v>16</v>
      </c>
      <c r="C263" s="9" t="s">
        <v>66</v>
      </c>
      <c r="D263" s="11" t="s">
        <v>67</v>
      </c>
      <c r="E263" s="10"/>
      <c r="F263" s="22" t="s">
        <v>42</v>
      </c>
      <c r="G263" s="18">
        <v>20.212500000000002</v>
      </c>
      <c r="H263" s="408"/>
      <c r="I263" s="13">
        <f t="shared" si="4"/>
        <v>0</v>
      </c>
    </row>
    <row r="264" spans="1:9" x14ac:dyDescent="0.2">
      <c r="A264" s="9" t="s">
        <v>373</v>
      </c>
      <c r="B264" s="10"/>
      <c r="C264" s="10"/>
      <c r="D264" s="10"/>
      <c r="E264" s="10"/>
      <c r="F264" s="21"/>
      <c r="G264" s="18"/>
      <c r="H264" s="498"/>
      <c r="I264" s="13" t="str">
        <f t="shared" si="4"/>
        <v/>
      </c>
    </row>
    <row r="265" spans="1:9" ht="25.5" x14ac:dyDescent="0.2">
      <c r="A265" s="10"/>
      <c r="B265" s="9" t="s">
        <v>16</v>
      </c>
      <c r="C265" s="9" t="s">
        <v>72</v>
      </c>
      <c r="D265" s="11" t="s">
        <v>73</v>
      </c>
      <c r="E265" s="10"/>
      <c r="F265" s="22" t="s">
        <v>45</v>
      </c>
      <c r="G265" s="18">
        <v>43.3125</v>
      </c>
      <c r="H265" s="408"/>
      <c r="I265" s="13">
        <f t="shared" si="4"/>
        <v>0</v>
      </c>
    </row>
    <row r="266" spans="1:9" ht="25.5" x14ac:dyDescent="0.2">
      <c r="A266" s="10"/>
      <c r="B266" s="9" t="s">
        <v>20</v>
      </c>
      <c r="C266" s="9" t="s">
        <v>349</v>
      </c>
      <c r="D266" s="11" t="s">
        <v>350</v>
      </c>
      <c r="E266" s="10"/>
      <c r="F266" s="22" t="s">
        <v>42</v>
      </c>
      <c r="G266" s="18">
        <v>27.4312</v>
      </c>
      <c r="H266" s="408"/>
      <c r="I266" s="13">
        <f t="shared" si="4"/>
        <v>0</v>
      </c>
    </row>
    <row r="267" spans="1:9" x14ac:dyDescent="0.2">
      <c r="A267" s="9" t="s">
        <v>374</v>
      </c>
      <c r="B267" s="10"/>
      <c r="C267" s="10"/>
      <c r="D267" s="10"/>
      <c r="E267" s="10"/>
      <c r="F267" s="21"/>
      <c r="G267" s="18"/>
      <c r="H267" s="498"/>
      <c r="I267" s="13" t="str">
        <f t="shared" si="4"/>
        <v/>
      </c>
    </row>
    <row r="268" spans="1:9" ht="25.5" x14ac:dyDescent="0.2">
      <c r="A268" s="10"/>
      <c r="B268" s="9" t="s">
        <v>16</v>
      </c>
      <c r="C268" s="9" t="s">
        <v>262</v>
      </c>
      <c r="D268" s="11" t="s">
        <v>263</v>
      </c>
      <c r="E268" s="10"/>
      <c r="F268" s="22" t="s">
        <v>45</v>
      </c>
      <c r="G268" s="18">
        <v>3.4650000000000003</v>
      </c>
      <c r="H268" s="408"/>
      <c r="I268" s="13">
        <f t="shared" si="4"/>
        <v>0</v>
      </c>
    </row>
    <row r="269" spans="1:9" x14ac:dyDescent="0.2">
      <c r="A269" s="9" t="s">
        <v>375</v>
      </c>
      <c r="B269" s="10"/>
      <c r="C269" s="10"/>
      <c r="D269" s="10"/>
      <c r="E269" s="10"/>
      <c r="F269" s="21"/>
      <c r="G269" s="18"/>
      <c r="H269" s="498"/>
      <c r="I269" s="13" t="str">
        <f t="shared" si="4"/>
        <v/>
      </c>
    </row>
    <row r="270" spans="1:9" x14ac:dyDescent="0.2">
      <c r="A270" s="9" t="s">
        <v>376</v>
      </c>
      <c r="B270" s="10"/>
      <c r="C270" s="10"/>
      <c r="D270" s="10"/>
      <c r="E270" s="10"/>
      <c r="F270" s="21"/>
      <c r="G270" s="18"/>
      <c r="H270" s="498"/>
      <c r="I270" s="13" t="str">
        <f t="shared" si="4"/>
        <v/>
      </c>
    </row>
    <row r="271" spans="1:9" ht="38.25" x14ac:dyDescent="0.2">
      <c r="A271" s="10"/>
      <c r="B271" s="9" t="s">
        <v>16</v>
      </c>
      <c r="C271" s="9" t="s">
        <v>81</v>
      </c>
      <c r="D271" s="11" t="s">
        <v>82</v>
      </c>
      <c r="E271" s="10"/>
      <c r="F271" s="22" t="s">
        <v>78</v>
      </c>
      <c r="G271" s="18">
        <v>7.5</v>
      </c>
      <c r="H271" s="408"/>
      <c r="I271" s="13">
        <f t="shared" si="4"/>
        <v>0</v>
      </c>
    </row>
    <row r="272" spans="1:9" ht="25.5" x14ac:dyDescent="0.2">
      <c r="A272" s="10"/>
      <c r="B272" s="9" t="s">
        <v>20</v>
      </c>
      <c r="C272" s="9" t="s">
        <v>354</v>
      </c>
      <c r="D272" s="11" t="s">
        <v>355</v>
      </c>
      <c r="E272" s="10"/>
      <c r="F272" s="22" t="s">
        <v>36</v>
      </c>
      <c r="G272" s="18">
        <v>3</v>
      </c>
      <c r="H272" s="408"/>
      <c r="I272" s="13">
        <f t="shared" si="4"/>
        <v>0</v>
      </c>
    </row>
    <row r="273" spans="1:9" x14ac:dyDescent="0.2">
      <c r="A273" s="9" t="s">
        <v>377</v>
      </c>
      <c r="B273" s="10"/>
      <c r="C273" s="10"/>
      <c r="D273" s="10"/>
      <c r="E273" s="10"/>
      <c r="F273" s="21"/>
      <c r="G273" s="18"/>
      <c r="H273" s="498"/>
      <c r="I273" s="13" t="str">
        <f t="shared" si="4"/>
        <v/>
      </c>
    </row>
    <row r="274" spans="1:9" x14ac:dyDescent="0.2">
      <c r="A274" s="9" t="s">
        <v>378</v>
      </c>
      <c r="B274" s="10"/>
      <c r="C274" s="10"/>
      <c r="D274" s="10"/>
      <c r="E274" s="10"/>
      <c r="F274" s="21"/>
      <c r="G274" s="18"/>
      <c r="H274" s="498"/>
      <c r="I274" s="13" t="str">
        <f t="shared" si="4"/>
        <v/>
      </c>
    </row>
    <row r="275" spans="1:9" x14ac:dyDescent="0.2">
      <c r="A275" s="10"/>
      <c r="B275" s="9" t="s">
        <v>16</v>
      </c>
      <c r="C275" s="9" t="s">
        <v>95</v>
      </c>
      <c r="D275" s="11" t="s">
        <v>96</v>
      </c>
      <c r="E275" s="10"/>
      <c r="F275" s="22" t="s">
        <v>42</v>
      </c>
      <c r="G275" s="18">
        <v>10.327</v>
      </c>
      <c r="H275" s="408"/>
      <c r="I275" s="13">
        <f t="shared" si="4"/>
        <v>0</v>
      </c>
    </row>
    <row r="276" spans="1:9" ht="25.5" x14ac:dyDescent="0.2">
      <c r="A276" s="10"/>
      <c r="B276" s="9" t="s">
        <v>20</v>
      </c>
      <c r="C276" s="9" t="s">
        <v>97</v>
      </c>
      <c r="D276" s="11" t="s">
        <v>98</v>
      </c>
      <c r="E276" s="10"/>
      <c r="F276" s="22" t="s">
        <v>42</v>
      </c>
      <c r="G276" s="18">
        <v>75.038899999999998</v>
      </c>
      <c r="H276" s="408"/>
      <c r="I276" s="13">
        <f t="shared" si="4"/>
        <v>0</v>
      </c>
    </row>
    <row r="277" spans="1:9" x14ac:dyDescent="0.2">
      <c r="A277" s="9" t="s">
        <v>379</v>
      </c>
      <c r="B277" s="10"/>
      <c r="C277" s="10"/>
      <c r="D277" s="10"/>
      <c r="E277" s="10"/>
      <c r="F277" s="21"/>
      <c r="G277" s="18"/>
      <c r="H277" s="498"/>
      <c r="I277" s="13" t="str">
        <f t="shared" si="4"/>
        <v/>
      </c>
    </row>
    <row r="278" spans="1:9" ht="38.25" x14ac:dyDescent="0.2">
      <c r="A278" s="10"/>
      <c r="B278" s="9" t="s">
        <v>16</v>
      </c>
      <c r="C278" s="9" t="s">
        <v>320</v>
      </c>
      <c r="D278" s="11" t="s">
        <v>321</v>
      </c>
      <c r="E278" s="10"/>
      <c r="F278" s="22" t="s">
        <v>117</v>
      </c>
      <c r="G278" s="18">
        <v>2800</v>
      </c>
      <c r="H278" s="408"/>
      <c r="I278" s="13">
        <f t="shared" si="4"/>
        <v>0</v>
      </c>
    </row>
    <row r="279" spans="1:9" ht="38.25" x14ac:dyDescent="0.2">
      <c r="A279" s="10"/>
      <c r="B279" s="9" t="s">
        <v>20</v>
      </c>
      <c r="C279" s="9" t="s">
        <v>359</v>
      </c>
      <c r="D279" s="11" t="s">
        <v>360</v>
      </c>
      <c r="E279" s="10"/>
      <c r="F279" s="22" t="s">
        <v>117</v>
      </c>
      <c r="G279" s="18">
        <v>2000</v>
      </c>
      <c r="H279" s="408"/>
      <c r="I279" s="13">
        <f t="shared" si="4"/>
        <v>0</v>
      </c>
    </row>
    <row r="280" spans="1:9" x14ac:dyDescent="0.2">
      <c r="A280" s="9" t="s">
        <v>380</v>
      </c>
      <c r="B280" s="10"/>
      <c r="C280" s="10"/>
      <c r="D280" s="10"/>
      <c r="E280" s="10"/>
      <c r="F280" s="21"/>
      <c r="G280" s="18"/>
      <c r="H280" s="498"/>
      <c r="I280" s="13" t="str">
        <f t="shared" si="4"/>
        <v/>
      </c>
    </row>
    <row r="281" spans="1:9" ht="25.5" x14ac:dyDescent="0.2">
      <c r="A281" s="10"/>
      <c r="B281" s="9" t="s">
        <v>16</v>
      </c>
      <c r="C281" s="9" t="s">
        <v>125</v>
      </c>
      <c r="D281" s="11" t="s">
        <v>126</v>
      </c>
      <c r="E281" s="11" t="s">
        <v>127</v>
      </c>
      <c r="F281" s="22" t="s">
        <v>45</v>
      </c>
      <c r="G281" s="18">
        <v>2.1444000000000001</v>
      </c>
      <c r="H281" s="408"/>
      <c r="I281" s="13">
        <f t="shared" si="4"/>
        <v>0</v>
      </c>
    </row>
    <row r="282" spans="1:9" ht="38.25" x14ac:dyDescent="0.2">
      <c r="A282" s="10"/>
      <c r="B282" s="9" t="s">
        <v>20</v>
      </c>
      <c r="C282" s="9" t="s">
        <v>323</v>
      </c>
      <c r="D282" s="11" t="s">
        <v>324</v>
      </c>
      <c r="E282" s="11" t="s">
        <v>362</v>
      </c>
      <c r="F282" s="22" t="s">
        <v>45</v>
      </c>
      <c r="G282" s="18">
        <v>12.8667</v>
      </c>
      <c r="H282" s="408"/>
      <c r="I282" s="13">
        <f t="shared" si="4"/>
        <v>0</v>
      </c>
    </row>
    <row r="283" spans="1:9" ht="25.5" x14ac:dyDescent="0.2">
      <c r="A283" s="10"/>
      <c r="B283" s="9" t="s">
        <v>23</v>
      </c>
      <c r="C283" s="9" t="s">
        <v>363</v>
      </c>
      <c r="D283" s="11" t="s">
        <v>364</v>
      </c>
      <c r="E283" s="11" t="s">
        <v>326</v>
      </c>
      <c r="F283" s="22" t="s">
        <v>45</v>
      </c>
      <c r="G283" s="18">
        <v>18.297000000000001</v>
      </c>
      <c r="H283" s="408"/>
      <c r="I283" s="13">
        <f t="shared" si="4"/>
        <v>0</v>
      </c>
    </row>
    <row r="284" spans="1:9" x14ac:dyDescent="0.2">
      <c r="A284" s="9" t="s">
        <v>381</v>
      </c>
      <c r="B284" s="10"/>
      <c r="C284" s="10"/>
      <c r="D284" s="10"/>
      <c r="E284" s="10"/>
      <c r="F284" s="21"/>
      <c r="G284" s="18"/>
      <c r="H284" s="498"/>
      <c r="I284" s="13" t="str">
        <f t="shared" si="4"/>
        <v/>
      </c>
    </row>
    <row r="285" spans="1:9" ht="25.5" x14ac:dyDescent="0.2">
      <c r="A285" s="10"/>
      <c r="B285" s="9" t="s">
        <v>16</v>
      </c>
      <c r="C285" s="9" t="s">
        <v>291</v>
      </c>
      <c r="D285" s="11" t="s">
        <v>292</v>
      </c>
      <c r="E285" s="10"/>
      <c r="F285" s="22" t="s">
        <v>36</v>
      </c>
      <c r="G285" s="18">
        <v>1</v>
      </c>
      <c r="H285" s="408"/>
      <c r="I285" s="13">
        <f t="shared" si="4"/>
        <v>0</v>
      </c>
    </row>
    <row r="286" spans="1:9" x14ac:dyDescent="0.2">
      <c r="A286" s="9" t="s">
        <v>382</v>
      </c>
      <c r="B286" s="10"/>
      <c r="C286" s="10"/>
      <c r="D286" s="10"/>
      <c r="E286" s="10"/>
      <c r="F286" s="21"/>
      <c r="G286" s="18"/>
      <c r="H286" s="498"/>
      <c r="I286" s="13" t="str">
        <f t="shared" si="4"/>
        <v/>
      </c>
    </row>
    <row r="287" spans="1:9" x14ac:dyDescent="0.2">
      <c r="A287" s="9" t="s">
        <v>383</v>
      </c>
      <c r="B287" s="10"/>
      <c r="C287" s="10"/>
      <c r="D287" s="10"/>
      <c r="E287" s="10"/>
      <c r="F287" s="21"/>
      <c r="G287" s="18"/>
      <c r="H287" s="498"/>
      <c r="I287" s="13" t="str">
        <f t="shared" si="4"/>
        <v/>
      </c>
    </row>
    <row r="288" spans="1:9" x14ac:dyDescent="0.2">
      <c r="A288" s="9" t="s">
        <v>384</v>
      </c>
      <c r="B288" s="10"/>
      <c r="C288" s="10"/>
      <c r="D288" s="10"/>
      <c r="E288" s="10"/>
      <c r="F288" s="21"/>
      <c r="G288" s="18"/>
      <c r="H288" s="498"/>
      <c r="I288" s="13" t="str">
        <f t="shared" si="4"/>
        <v/>
      </c>
    </row>
    <row r="289" spans="1:9" ht="25.5" x14ac:dyDescent="0.2">
      <c r="A289" s="10"/>
      <c r="B289" s="9" t="s">
        <v>16</v>
      </c>
      <c r="C289" s="9" t="s">
        <v>35</v>
      </c>
      <c r="D289" s="11" t="s">
        <v>37</v>
      </c>
      <c r="E289" s="10"/>
      <c r="F289" s="22" t="s">
        <v>36</v>
      </c>
      <c r="G289" s="18">
        <v>1</v>
      </c>
      <c r="H289" s="408"/>
      <c r="I289" s="13">
        <f t="shared" si="4"/>
        <v>0</v>
      </c>
    </row>
    <row r="290" spans="1:9" ht="25.5" x14ac:dyDescent="0.2">
      <c r="A290" s="10"/>
      <c r="B290" s="9" t="s">
        <v>20</v>
      </c>
      <c r="C290" s="9" t="s">
        <v>202</v>
      </c>
      <c r="D290" s="11" t="s">
        <v>203</v>
      </c>
      <c r="E290" s="10"/>
      <c r="F290" s="22" t="s">
        <v>36</v>
      </c>
      <c r="G290" s="18">
        <v>1</v>
      </c>
      <c r="H290" s="408"/>
      <c r="I290" s="13">
        <f t="shared" si="4"/>
        <v>0</v>
      </c>
    </row>
    <row r="291" spans="1:9" x14ac:dyDescent="0.2">
      <c r="A291" s="9" t="s">
        <v>385</v>
      </c>
      <c r="B291" s="10"/>
      <c r="C291" s="10"/>
      <c r="D291" s="10"/>
      <c r="E291" s="10"/>
      <c r="F291" s="21"/>
      <c r="G291" s="18"/>
      <c r="H291" s="498"/>
      <c r="I291" s="13" t="str">
        <f t="shared" si="4"/>
        <v/>
      </c>
    </row>
    <row r="292" spans="1:9" ht="38.25" x14ac:dyDescent="0.2">
      <c r="A292" s="10"/>
      <c r="B292" s="9" t="s">
        <v>16</v>
      </c>
      <c r="C292" s="9" t="s">
        <v>52</v>
      </c>
      <c r="D292" s="11" t="s">
        <v>53</v>
      </c>
      <c r="E292" s="11" t="s">
        <v>386</v>
      </c>
      <c r="F292" s="22" t="s">
        <v>42</v>
      </c>
      <c r="G292" s="18">
        <v>315</v>
      </c>
      <c r="H292" s="408"/>
      <c r="I292" s="13">
        <f t="shared" si="4"/>
        <v>0</v>
      </c>
    </row>
    <row r="293" spans="1:9" x14ac:dyDescent="0.2">
      <c r="A293" s="9" t="s">
        <v>387</v>
      </c>
      <c r="B293" s="10"/>
      <c r="C293" s="10"/>
      <c r="D293" s="10"/>
      <c r="E293" s="10"/>
      <c r="F293" s="21"/>
      <c r="G293" s="18"/>
      <c r="H293" s="498"/>
      <c r="I293" s="13" t="str">
        <f t="shared" si="4"/>
        <v/>
      </c>
    </row>
    <row r="294" spans="1:9" x14ac:dyDescent="0.2">
      <c r="A294" s="9" t="s">
        <v>388</v>
      </c>
      <c r="B294" s="10"/>
      <c r="C294" s="10"/>
      <c r="D294" s="10"/>
      <c r="E294" s="10"/>
      <c r="F294" s="21"/>
      <c r="G294" s="18"/>
      <c r="H294" s="498"/>
      <c r="I294" s="13" t="str">
        <f t="shared" si="4"/>
        <v/>
      </c>
    </row>
    <row r="295" spans="1:9" ht="25.5" x14ac:dyDescent="0.2">
      <c r="A295" s="10"/>
      <c r="B295" s="9" t="s">
        <v>16</v>
      </c>
      <c r="C295" s="9" t="s">
        <v>63</v>
      </c>
      <c r="D295" s="11" t="s">
        <v>64</v>
      </c>
      <c r="E295" s="10"/>
      <c r="F295" s="22" t="s">
        <v>45</v>
      </c>
      <c r="G295" s="18">
        <v>682.5</v>
      </c>
      <c r="H295" s="408"/>
      <c r="I295" s="13">
        <f t="shared" si="4"/>
        <v>0</v>
      </c>
    </row>
    <row r="296" spans="1:9" x14ac:dyDescent="0.2">
      <c r="A296" s="9" t="s">
        <v>389</v>
      </c>
      <c r="B296" s="10"/>
      <c r="C296" s="10"/>
      <c r="D296" s="10"/>
      <c r="E296" s="10"/>
      <c r="F296" s="21"/>
      <c r="G296" s="18"/>
      <c r="H296" s="498"/>
      <c r="I296" s="13" t="str">
        <f t="shared" si="4"/>
        <v/>
      </c>
    </row>
    <row r="297" spans="1:9" ht="25.5" x14ac:dyDescent="0.2">
      <c r="A297" s="10"/>
      <c r="B297" s="9" t="s">
        <v>16</v>
      </c>
      <c r="C297" s="9" t="s">
        <v>66</v>
      </c>
      <c r="D297" s="11" t="s">
        <v>67</v>
      </c>
      <c r="E297" s="10"/>
      <c r="F297" s="22" t="s">
        <v>42</v>
      </c>
      <c r="G297" s="18">
        <v>185</v>
      </c>
      <c r="H297" s="408"/>
      <c r="I297" s="13">
        <f t="shared" si="4"/>
        <v>0</v>
      </c>
    </row>
    <row r="298" spans="1:9" x14ac:dyDescent="0.2">
      <c r="A298" s="9" t="s">
        <v>390</v>
      </c>
      <c r="B298" s="10"/>
      <c r="C298" s="10"/>
      <c r="D298" s="10"/>
      <c r="E298" s="10"/>
      <c r="F298" s="21"/>
      <c r="G298" s="18"/>
      <c r="H298" s="498"/>
      <c r="I298" s="13" t="str">
        <f t="shared" si="4"/>
        <v/>
      </c>
    </row>
    <row r="299" spans="1:9" x14ac:dyDescent="0.2">
      <c r="A299" s="10"/>
      <c r="B299" s="9" t="s">
        <v>16</v>
      </c>
      <c r="C299" s="9" t="s">
        <v>69</v>
      </c>
      <c r="D299" s="11" t="s">
        <v>70</v>
      </c>
      <c r="E299" s="11" t="s">
        <v>391</v>
      </c>
      <c r="F299" s="22" t="s">
        <v>45</v>
      </c>
      <c r="G299" s="18">
        <v>180.20000000000002</v>
      </c>
      <c r="H299" s="408"/>
      <c r="I299" s="13">
        <f t="shared" si="4"/>
        <v>0</v>
      </c>
    </row>
    <row r="300" spans="1:9" x14ac:dyDescent="0.2">
      <c r="A300" s="9" t="s">
        <v>392</v>
      </c>
      <c r="B300" s="10"/>
      <c r="C300" s="10"/>
      <c r="D300" s="10"/>
      <c r="E300" s="10"/>
      <c r="F300" s="21"/>
      <c r="G300" s="18"/>
      <c r="H300" s="498"/>
      <c r="I300" s="13" t="str">
        <f t="shared" si="4"/>
        <v/>
      </c>
    </row>
    <row r="301" spans="1:9" ht="25.5" x14ac:dyDescent="0.2">
      <c r="A301" s="10"/>
      <c r="B301" s="9" t="s">
        <v>16</v>
      </c>
      <c r="C301" s="9" t="s">
        <v>393</v>
      </c>
      <c r="D301" s="11" t="s">
        <v>394</v>
      </c>
      <c r="E301" s="10"/>
      <c r="F301" s="22" t="s">
        <v>42</v>
      </c>
      <c r="G301" s="18">
        <v>170</v>
      </c>
      <c r="H301" s="408"/>
      <c r="I301" s="13">
        <f t="shared" si="4"/>
        <v>0</v>
      </c>
    </row>
    <row r="302" spans="1:9" x14ac:dyDescent="0.2">
      <c r="A302" s="9" t="s">
        <v>395</v>
      </c>
      <c r="B302" s="10"/>
      <c r="C302" s="10"/>
      <c r="D302" s="10"/>
      <c r="E302" s="10"/>
      <c r="F302" s="21"/>
      <c r="G302" s="18"/>
      <c r="H302" s="498"/>
      <c r="I302" s="13" t="str">
        <f t="shared" si="4"/>
        <v/>
      </c>
    </row>
    <row r="303" spans="1:9" x14ac:dyDescent="0.2">
      <c r="A303" s="9" t="s">
        <v>396</v>
      </c>
      <c r="B303" s="10"/>
      <c r="C303" s="10"/>
      <c r="D303" s="10"/>
      <c r="E303" s="10"/>
      <c r="F303" s="21"/>
      <c r="G303" s="18"/>
      <c r="H303" s="498"/>
      <c r="I303" s="13" t="str">
        <f t="shared" si="4"/>
        <v/>
      </c>
    </row>
    <row r="304" spans="1:9" ht="38.25" x14ac:dyDescent="0.2">
      <c r="A304" s="10"/>
      <c r="B304" s="9" t="s">
        <v>16</v>
      </c>
      <c r="C304" s="9" t="s">
        <v>397</v>
      </c>
      <c r="D304" s="11" t="s">
        <v>398</v>
      </c>
      <c r="E304" s="11" t="s">
        <v>399</v>
      </c>
      <c r="F304" s="22" t="s">
        <v>42</v>
      </c>
      <c r="G304" s="18">
        <v>162.75</v>
      </c>
      <c r="H304" s="408"/>
      <c r="I304" s="13">
        <f t="shared" si="4"/>
        <v>0</v>
      </c>
    </row>
    <row r="305" spans="1:9" x14ac:dyDescent="0.2">
      <c r="A305" s="9" t="s">
        <v>400</v>
      </c>
      <c r="B305" s="10"/>
      <c r="C305" s="10"/>
      <c r="D305" s="10"/>
      <c r="E305" s="10"/>
      <c r="F305" s="21"/>
      <c r="G305" s="18"/>
      <c r="H305" s="498"/>
      <c r="I305" s="13" t="str">
        <f t="shared" si="4"/>
        <v/>
      </c>
    </row>
    <row r="306" spans="1:9" x14ac:dyDescent="0.2">
      <c r="A306" s="9" t="s">
        <v>401</v>
      </c>
      <c r="B306" s="10"/>
      <c r="C306" s="10"/>
      <c r="D306" s="10"/>
      <c r="E306" s="10"/>
      <c r="F306" s="21"/>
      <c r="G306" s="18"/>
      <c r="H306" s="498"/>
      <c r="I306" s="13" t="str">
        <f t="shared" si="4"/>
        <v/>
      </c>
    </row>
    <row r="307" spans="1:9" ht="38.25" x14ac:dyDescent="0.2">
      <c r="A307" s="10"/>
      <c r="B307" s="9" t="s">
        <v>16</v>
      </c>
      <c r="C307" s="9" t="s">
        <v>267</v>
      </c>
      <c r="D307" s="11" t="s">
        <v>268</v>
      </c>
      <c r="E307" s="11" t="s">
        <v>402</v>
      </c>
      <c r="F307" s="22" t="s">
        <v>78</v>
      </c>
      <c r="G307" s="18">
        <v>40</v>
      </c>
      <c r="H307" s="408"/>
      <c r="I307" s="13">
        <f t="shared" si="4"/>
        <v>0</v>
      </c>
    </row>
    <row r="308" spans="1:9" ht="51" x14ac:dyDescent="0.2">
      <c r="A308" s="10"/>
      <c r="B308" s="9" t="s">
        <v>20</v>
      </c>
      <c r="C308" s="9" t="s">
        <v>77</v>
      </c>
      <c r="D308" s="11" t="s">
        <v>79</v>
      </c>
      <c r="E308" s="10"/>
      <c r="F308" s="22" t="s">
        <v>78</v>
      </c>
      <c r="G308" s="18">
        <v>38</v>
      </c>
      <c r="H308" s="408"/>
      <c r="I308" s="13">
        <f t="shared" si="4"/>
        <v>0</v>
      </c>
    </row>
    <row r="309" spans="1:9" ht="51" x14ac:dyDescent="0.2">
      <c r="A309" s="10"/>
      <c r="B309" s="9" t="s">
        <v>23</v>
      </c>
      <c r="C309" s="9" t="s">
        <v>403</v>
      </c>
      <c r="D309" s="11" t="s">
        <v>404</v>
      </c>
      <c r="E309" s="10"/>
      <c r="F309" s="22" t="s">
        <v>78</v>
      </c>
      <c r="G309" s="18">
        <v>4</v>
      </c>
      <c r="H309" s="408"/>
      <c r="I309" s="13">
        <f t="shared" si="4"/>
        <v>0</v>
      </c>
    </row>
    <row r="310" spans="1:9" x14ac:dyDescent="0.2">
      <c r="A310" s="9" t="s">
        <v>405</v>
      </c>
      <c r="B310" s="10"/>
      <c r="C310" s="10"/>
      <c r="D310" s="10"/>
      <c r="E310" s="10"/>
      <c r="F310" s="21"/>
      <c r="G310" s="18"/>
      <c r="H310" s="498"/>
      <c r="I310" s="13" t="str">
        <f t="shared" si="4"/>
        <v/>
      </c>
    </row>
    <row r="311" spans="1:9" ht="38.25" x14ac:dyDescent="0.2">
      <c r="A311" s="10"/>
      <c r="B311" s="9" t="s">
        <v>16</v>
      </c>
      <c r="C311" s="9" t="s">
        <v>81</v>
      </c>
      <c r="D311" s="11" t="s">
        <v>82</v>
      </c>
      <c r="E311" s="10"/>
      <c r="F311" s="22" t="s">
        <v>78</v>
      </c>
      <c r="G311" s="18">
        <v>42</v>
      </c>
      <c r="H311" s="408"/>
      <c r="I311" s="13">
        <f t="shared" si="4"/>
        <v>0</v>
      </c>
    </row>
    <row r="312" spans="1:9" x14ac:dyDescent="0.2">
      <c r="A312" s="9" t="s">
        <v>406</v>
      </c>
      <c r="B312" s="10"/>
      <c r="C312" s="10"/>
      <c r="D312" s="10"/>
      <c r="E312" s="10"/>
      <c r="F312" s="21"/>
      <c r="G312" s="18"/>
      <c r="H312" s="498"/>
      <c r="I312" s="13" t="str">
        <f t="shared" si="4"/>
        <v/>
      </c>
    </row>
    <row r="313" spans="1:9" ht="51" x14ac:dyDescent="0.2">
      <c r="A313" s="10"/>
      <c r="B313" s="9" t="s">
        <v>16</v>
      </c>
      <c r="C313" s="9" t="s">
        <v>84</v>
      </c>
      <c r="D313" s="11" t="s">
        <v>85</v>
      </c>
      <c r="E313" s="11" t="s">
        <v>407</v>
      </c>
      <c r="F313" s="22" t="s">
        <v>78</v>
      </c>
      <c r="G313" s="18">
        <v>12</v>
      </c>
      <c r="H313" s="408"/>
      <c r="I313" s="13">
        <f t="shared" si="4"/>
        <v>0</v>
      </c>
    </row>
    <row r="314" spans="1:9" x14ac:dyDescent="0.2">
      <c r="A314" s="9" t="s">
        <v>408</v>
      </c>
      <c r="B314" s="10"/>
      <c r="C314" s="10"/>
      <c r="D314" s="10"/>
      <c r="E314" s="10"/>
      <c r="F314" s="21"/>
      <c r="G314" s="18"/>
      <c r="H314" s="498"/>
      <c r="I314" s="13" t="str">
        <f t="shared" si="4"/>
        <v/>
      </c>
    </row>
    <row r="315" spans="1:9" ht="25.5" x14ac:dyDescent="0.2">
      <c r="A315" s="10"/>
      <c r="B315" s="9" t="s">
        <v>16</v>
      </c>
      <c r="C315" s="9" t="s">
        <v>87</v>
      </c>
      <c r="D315" s="11" t="s">
        <v>88</v>
      </c>
      <c r="E315" s="10"/>
      <c r="F315" s="22" t="s">
        <v>36</v>
      </c>
      <c r="G315" s="18">
        <v>2</v>
      </c>
      <c r="H315" s="408"/>
      <c r="I315" s="13">
        <f t="shared" si="4"/>
        <v>0</v>
      </c>
    </row>
    <row r="316" spans="1:9" x14ac:dyDescent="0.2">
      <c r="A316" s="9" t="s">
        <v>409</v>
      </c>
      <c r="B316" s="10"/>
      <c r="C316" s="10"/>
      <c r="D316" s="10"/>
      <c r="E316" s="10"/>
      <c r="F316" s="21"/>
      <c r="G316" s="18"/>
      <c r="H316" s="498"/>
      <c r="I316" s="13" t="str">
        <f t="shared" si="4"/>
        <v/>
      </c>
    </row>
    <row r="317" spans="1:9" x14ac:dyDescent="0.2">
      <c r="A317" s="9" t="s">
        <v>410</v>
      </c>
      <c r="B317" s="10"/>
      <c r="C317" s="10"/>
      <c r="D317" s="10"/>
      <c r="E317" s="10"/>
      <c r="F317" s="21"/>
      <c r="G317" s="18"/>
      <c r="H317" s="498"/>
      <c r="I317" s="13" t="str">
        <f t="shared" si="4"/>
        <v/>
      </c>
    </row>
    <row r="318" spans="1:9" x14ac:dyDescent="0.2">
      <c r="A318" s="10"/>
      <c r="B318" s="9" t="s">
        <v>16</v>
      </c>
      <c r="C318" s="9" t="s">
        <v>95</v>
      </c>
      <c r="D318" s="11" t="s">
        <v>96</v>
      </c>
      <c r="E318" s="10"/>
      <c r="F318" s="22" t="s">
        <v>42</v>
      </c>
      <c r="G318" s="18">
        <v>43.550000000000004</v>
      </c>
      <c r="H318" s="408"/>
      <c r="I318" s="13">
        <f t="shared" si="4"/>
        <v>0</v>
      </c>
    </row>
    <row r="319" spans="1:9" ht="25.5" x14ac:dyDescent="0.2">
      <c r="A319" s="10"/>
      <c r="B319" s="9" t="s">
        <v>20</v>
      </c>
      <c r="C319" s="9" t="s">
        <v>97</v>
      </c>
      <c r="D319" s="11" t="s">
        <v>98</v>
      </c>
      <c r="E319" s="10"/>
      <c r="F319" s="22" t="s">
        <v>42</v>
      </c>
      <c r="G319" s="18">
        <v>130</v>
      </c>
      <c r="H319" s="408"/>
      <c r="I319" s="13">
        <f t="shared" si="4"/>
        <v>0</v>
      </c>
    </row>
    <row r="320" spans="1:9" ht="25.5" x14ac:dyDescent="0.2">
      <c r="A320" s="10"/>
      <c r="B320" s="9" t="s">
        <v>23</v>
      </c>
      <c r="C320" s="9" t="s">
        <v>411</v>
      </c>
      <c r="D320" s="11" t="s">
        <v>412</v>
      </c>
      <c r="E320" s="10"/>
      <c r="F320" s="22" t="s">
        <v>42</v>
      </c>
      <c r="G320" s="18">
        <v>45</v>
      </c>
      <c r="H320" s="408"/>
      <c r="I320" s="13">
        <f t="shared" si="4"/>
        <v>0</v>
      </c>
    </row>
    <row r="321" spans="1:9" x14ac:dyDescent="0.2">
      <c r="A321" s="9" t="s">
        <v>413</v>
      </c>
      <c r="B321" s="10"/>
      <c r="C321" s="10"/>
      <c r="D321" s="10"/>
      <c r="E321" s="10"/>
      <c r="F321" s="21"/>
      <c r="G321" s="18"/>
      <c r="H321" s="498"/>
      <c r="I321" s="13" t="str">
        <f t="shared" si="4"/>
        <v/>
      </c>
    </row>
    <row r="322" spans="1:9" ht="38.25" x14ac:dyDescent="0.2">
      <c r="A322" s="10"/>
      <c r="B322" s="9" t="s">
        <v>16</v>
      </c>
      <c r="C322" s="9" t="s">
        <v>116</v>
      </c>
      <c r="D322" s="11" t="s">
        <v>118</v>
      </c>
      <c r="E322" s="11" t="s">
        <v>282</v>
      </c>
      <c r="F322" s="22" t="s">
        <v>117</v>
      </c>
      <c r="G322" s="18">
        <v>16500</v>
      </c>
      <c r="H322" s="408"/>
      <c r="I322" s="13">
        <f t="shared" si="4"/>
        <v>0</v>
      </c>
    </row>
    <row r="323" spans="1:9" ht="38.25" x14ac:dyDescent="0.2">
      <c r="A323" s="10"/>
      <c r="B323" s="9" t="s">
        <v>20</v>
      </c>
      <c r="C323" s="9" t="s">
        <v>120</v>
      </c>
      <c r="D323" s="11" t="s">
        <v>121</v>
      </c>
      <c r="E323" s="11" t="s">
        <v>282</v>
      </c>
      <c r="F323" s="22" t="s">
        <v>117</v>
      </c>
      <c r="G323" s="18">
        <v>12500</v>
      </c>
      <c r="H323" s="408"/>
      <c r="I323" s="13">
        <f t="shared" si="4"/>
        <v>0</v>
      </c>
    </row>
    <row r="324" spans="1:9" x14ac:dyDescent="0.2">
      <c r="A324" s="9" t="s">
        <v>414</v>
      </c>
      <c r="B324" s="10"/>
      <c r="C324" s="10"/>
      <c r="D324" s="10"/>
      <c r="E324" s="10"/>
      <c r="F324" s="21"/>
      <c r="G324" s="18"/>
      <c r="H324" s="498"/>
      <c r="I324" s="13" t="str">
        <f t="shared" ref="I324:I387" si="5">IF(F324="","",G324*H324)</f>
        <v/>
      </c>
    </row>
    <row r="325" spans="1:9" ht="25.5" x14ac:dyDescent="0.2">
      <c r="A325" s="10"/>
      <c r="B325" s="9" t="s">
        <v>16</v>
      </c>
      <c r="C325" s="9" t="s">
        <v>125</v>
      </c>
      <c r="D325" s="11" t="s">
        <v>126</v>
      </c>
      <c r="E325" s="11" t="s">
        <v>415</v>
      </c>
      <c r="F325" s="22" t="s">
        <v>45</v>
      </c>
      <c r="G325" s="18">
        <v>23.1</v>
      </c>
      <c r="H325" s="408"/>
      <c r="I325" s="13">
        <f t="shared" si="5"/>
        <v>0</v>
      </c>
    </row>
    <row r="326" spans="1:9" ht="25.5" x14ac:dyDescent="0.2">
      <c r="A326" s="10"/>
      <c r="B326" s="9" t="s">
        <v>20</v>
      </c>
      <c r="C326" s="9" t="s">
        <v>131</v>
      </c>
      <c r="D326" s="11" t="s">
        <v>132</v>
      </c>
      <c r="E326" s="10"/>
      <c r="F326" s="22" t="s">
        <v>45</v>
      </c>
      <c r="G326" s="18">
        <v>110.25</v>
      </c>
      <c r="H326" s="408"/>
      <c r="I326" s="13">
        <f t="shared" si="5"/>
        <v>0</v>
      </c>
    </row>
    <row r="327" spans="1:9" ht="25.5" x14ac:dyDescent="0.2">
      <c r="A327" s="10"/>
      <c r="B327" s="9" t="s">
        <v>23</v>
      </c>
      <c r="C327" s="9" t="s">
        <v>363</v>
      </c>
      <c r="D327" s="11" t="s">
        <v>364</v>
      </c>
      <c r="E327" s="10"/>
      <c r="F327" s="22" t="s">
        <v>45</v>
      </c>
      <c r="G327" s="18">
        <v>84.189800000000005</v>
      </c>
      <c r="H327" s="408"/>
      <c r="I327" s="13">
        <f t="shared" si="5"/>
        <v>0</v>
      </c>
    </row>
    <row r="328" spans="1:9" x14ac:dyDescent="0.2">
      <c r="A328" s="9" t="s">
        <v>416</v>
      </c>
      <c r="B328" s="10"/>
      <c r="C328" s="10"/>
      <c r="D328" s="10"/>
      <c r="E328" s="10"/>
      <c r="F328" s="21"/>
      <c r="G328" s="18"/>
      <c r="H328" s="498"/>
      <c r="I328" s="13" t="str">
        <f t="shared" si="5"/>
        <v/>
      </c>
    </row>
    <row r="329" spans="1:9" ht="25.5" x14ac:dyDescent="0.2">
      <c r="A329" s="10"/>
      <c r="B329" s="9" t="s">
        <v>16</v>
      </c>
      <c r="C329" s="9" t="s">
        <v>288</v>
      </c>
      <c r="D329" s="11" t="s">
        <v>289</v>
      </c>
      <c r="E329" s="11" t="s">
        <v>290</v>
      </c>
      <c r="F329" s="22" t="s">
        <v>78</v>
      </c>
      <c r="G329" s="18">
        <v>40</v>
      </c>
      <c r="H329" s="408"/>
      <c r="I329" s="13">
        <f t="shared" si="5"/>
        <v>0</v>
      </c>
    </row>
    <row r="330" spans="1:9" ht="25.5" x14ac:dyDescent="0.2">
      <c r="A330" s="10"/>
      <c r="B330" s="9" t="s">
        <v>20</v>
      </c>
      <c r="C330" s="9" t="s">
        <v>417</v>
      </c>
      <c r="D330" s="11" t="s">
        <v>418</v>
      </c>
      <c r="E330" s="10"/>
      <c r="F330" s="22" t="s">
        <v>78</v>
      </c>
      <c r="G330" s="18">
        <v>4</v>
      </c>
      <c r="H330" s="408"/>
      <c r="I330" s="13">
        <f t="shared" si="5"/>
        <v>0</v>
      </c>
    </row>
    <row r="331" spans="1:9" ht="51" x14ac:dyDescent="0.2">
      <c r="A331" s="10"/>
      <c r="B331" s="9" t="s">
        <v>23</v>
      </c>
      <c r="C331" s="9" t="s">
        <v>163</v>
      </c>
      <c r="D331" s="11" t="s">
        <v>164</v>
      </c>
      <c r="E331" s="10"/>
      <c r="F331" s="22" t="s">
        <v>78</v>
      </c>
      <c r="G331" s="18">
        <v>74</v>
      </c>
      <c r="H331" s="408"/>
      <c r="I331" s="13">
        <f t="shared" si="5"/>
        <v>0</v>
      </c>
    </row>
    <row r="332" spans="1:9" ht="25.5" x14ac:dyDescent="0.2">
      <c r="A332" s="10"/>
      <c r="B332" s="9" t="s">
        <v>26</v>
      </c>
      <c r="C332" s="9" t="s">
        <v>291</v>
      </c>
      <c r="D332" s="11" t="s">
        <v>292</v>
      </c>
      <c r="E332" s="10"/>
      <c r="F332" s="22" t="s">
        <v>36</v>
      </c>
      <c r="G332" s="18">
        <v>6</v>
      </c>
      <c r="H332" s="408"/>
      <c r="I332" s="13">
        <f t="shared" si="5"/>
        <v>0</v>
      </c>
    </row>
    <row r="333" spans="1:9" x14ac:dyDescent="0.2">
      <c r="A333" s="9" t="s">
        <v>419</v>
      </c>
      <c r="B333" s="10"/>
      <c r="C333" s="10"/>
      <c r="D333" s="10"/>
      <c r="E333" s="10"/>
      <c r="F333" s="21"/>
      <c r="G333" s="18"/>
      <c r="H333" s="498"/>
      <c r="I333" s="13" t="str">
        <f t="shared" si="5"/>
        <v/>
      </c>
    </row>
    <row r="334" spans="1:9" ht="25.5" x14ac:dyDescent="0.2">
      <c r="A334" s="10"/>
      <c r="B334" s="9" t="s">
        <v>16</v>
      </c>
      <c r="C334" s="9" t="s">
        <v>179</v>
      </c>
      <c r="D334" s="11" t="s">
        <v>180</v>
      </c>
      <c r="E334" s="10"/>
      <c r="F334" s="22" t="s">
        <v>42</v>
      </c>
      <c r="G334" s="18">
        <v>162.75</v>
      </c>
      <c r="H334" s="408"/>
      <c r="I334" s="13">
        <f t="shared" si="5"/>
        <v>0</v>
      </c>
    </row>
    <row r="335" spans="1:9" ht="38.25" x14ac:dyDescent="0.2">
      <c r="A335" s="10"/>
      <c r="B335" s="9" t="s">
        <v>20</v>
      </c>
      <c r="C335" s="9" t="s">
        <v>420</v>
      </c>
      <c r="D335" s="11" t="s">
        <v>421</v>
      </c>
      <c r="E335" s="10"/>
      <c r="F335" s="22" t="s">
        <v>42</v>
      </c>
      <c r="G335" s="18">
        <v>162.75</v>
      </c>
      <c r="H335" s="408"/>
      <c r="I335" s="13">
        <f t="shared" si="5"/>
        <v>0</v>
      </c>
    </row>
    <row r="336" spans="1:9" ht="25.5" x14ac:dyDescent="0.2">
      <c r="A336" s="10"/>
      <c r="B336" s="9" t="s">
        <v>23</v>
      </c>
      <c r="C336" s="9" t="s">
        <v>181</v>
      </c>
      <c r="D336" s="11" t="s">
        <v>182</v>
      </c>
      <c r="E336" s="11" t="s">
        <v>422</v>
      </c>
      <c r="F336" s="22" t="s">
        <v>42</v>
      </c>
      <c r="G336" s="18">
        <v>412.89600000000002</v>
      </c>
      <c r="H336" s="408"/>
      <c r="I336" s="13">
        <f t="shared" si="5"/>
        <v>0</v>
      </c>
    </row>
    <row r="337" spans="1:9" ht="38.25" x14ac:dyDescent="0.2">
      <c r="A337" s="10"/>
      <c r="B337" s="9" t="s">
        <v>26</v>
      </c>
      <c r="C337" s="9" t="s">
        <v>423</v>
      </c>
      <c r="D337" s="11" t="s">
        <v>424</v>
      </c>
      <c r="E337" s="10"/>
      <c r="F337" s="22" t="s">
        <v>42</v>
      </c>
      <c r="G337" s="18">
        <v>412.89600000000002</v>
      </c>
      <c r="H337" s="408"/>
      <c r="I337" s="13">
        <f t="shared" si="5"/>
        <v>0</v>
      </c>
    </row>
    <row r="338" spans="1:9" ht="25.5" x14ac:dyDescent="0.2">
      <c r="A338" s="10"/>
      <c r="B338" s="9" t="s">
        <v>29</v>
      </c>
      <c r="C338" s="9" t="s">
        <v>188</v>
      </c>
      <c r="D338" s="11" t="s">
        <v>189</v>
      </c>
      <c r="E338" s="11" t="s">
        <v>425</v>
      </c>
      <c r="F338" s="22" t="s">
        <v>42</v>
      </c>
      <c r="G338" s="18">
        <v>190.08</v>
      </c>
      <c r="H338" s="408"/>
      <c r="I338" s="13">
        <f t="shared" si="5"/>
        <v>0</v>
      </c>
    </row>
    <row r="339" spans="1:9" ht="51" x14ac:dyDescent="0.2">
      <c r="A339" s="10"/>
      <c r="B339" s="9" t="s">
        <v>105</v>
      </c>
      <c r="C339" s="9" t="s">
        <v>426</v>
      </c>
      <c r="D339" s="11" t="s">
        <v>427</v>
      </c>
      <c r="E339" s="11" t="s">
        <v>428</v>
      </c>
      <c r="F339" s="22" t="s">
        <v>78</v>
      </c>
      <c r="G339" s="18">
        <v>74</v>
      </c>
      <c r="H339" s="408"/>
      <c r="I339" s="13">
        <f t="shared" si="5"/>
        <v>0</v>
      </c>
    </row>
    <row r="340" spans="1:9" ht="38.25" x14ac:dyDescent="0.2">
      <c r="A340" s="10"/>
      <c r="B340" s="9" t="s">
        <v>108</v>
      </c>
      <c r="C340" s="9" t="s">
        <v>429</v>
      </c>
      <c r="D340" s="11" t="s">
        <v>430</v>
      </c>
      <c r="E340" s="10"/>
      <c r="F340" s="22" t="s">
        <v>78</v>
      </c>
      <c r="G340" s="18">
        <v>18.600000000000001</v>
      </c>
      <c r="H340" s="408"/>
      <c r="I340" s="13">
        <f t="shared" si="5"/>
        <v>0</v>
      </c>
    </row>
    <row r="341" spans="1:9" ht="38.25" x14ac:dyDescent="0.2">
      <c r="A341" s="10"/>
      <c r="B341" s="9" t="s">
        <v>112</v>
      </c>
      <c r="C341" s="9" t="s">
        <v>431</v>
      </c>
      <c r="D341" s="11" t="s">
        <v>432</v>
      </c>
      <c r="E341" s="10"/>
      <c r="F341" s="22" t="s">
        <v>78</v>
      </c>
      <c r="G341" s="18">
        <v>37.200000000000003</v>
      </c>
      <c r="H341" s="408"/>
      <c r="I341" s="13">
        <f t="shared" si="5"/>
        <v>0</v>
      </c>
    </row>
    <row r="342" spans="1:9" x14ac:dyDescent="0.2">
      <c r="A342" s="9" t="s">
        <v>433</v>
      </c>
      <c r="B342" s="10"/>
      <c r="C342" s="10"/>
      <c r="D342" s="10"/>
      <c r="E342" s="10"/>
      <c r="F342" s="21"/>
      <c r="G342" s="18"/>
      <c r="H342" s="498"/>
      <c r="I342" s="13" t="str">
        <f t="shared" si="5"/>
        <v/>
      </c>
    </row>
    <row r="343" spans="1:9" x14ac:dyDescent="0.2">
      <c r="A343" s="9" t="s">
        <v>434</v>
      </c>
      <c r="B343" s="10"/>
      <c r="C343" s="10"/>
      <c r="D343" s="10"/>
      <c r="E343" s="10"/>
      <c r="F343" s="21"/>
      <c r="G343" s="18"/>
      <c r="H343" s="498"/>
      <c r="I343" s="13" t="str">
        <f t="shared" si="5"/>
        <v/>
      </c>
    </row>
    <row r="344" spans="1:9" x14ac:dyDescent="0.2">
      <c r="A344" s="9" t="s">
        <v>435</v>
      </c>
      <c r="B344" s="10"/>
      <c r="C344" s="10"/>
      <c r="D344" s="10"/>
      <c r="E344" s="10"/>
      <c r="F344" s="21"/>
      <c r="G344" s="18"/>
      <c r="H344" s="498"/>
      <c r="I344" s="13" t="str">
        <f t="shared" si="5"/>
        <v/>
      </c>
    </row>
    <row r="345" spans="1:9" x14ac:dyDescent="0.2">
      <c r="A345" s="9" t="s">
        <v>436</v>
      </c>
      <c r="B345" s="10"/>
      <c r="C345" s="10"/>
      <c r="D345" s="10"/>
      <c r="E345" s="10"/>
      <c r="F345" s="21"/>
      <c r="G345" s="18"/>
      <c r="H345" s="498"/>
      <c r="I345" s="13" t="str">
        <f t="shared" si="5"/>
        <v/>
      </c>
    </row>
    <row r="346" spans="1:9" ht="25.5" x14ac:dyDescent="0.2">
      <c r="A346" s="10"/>
      <c r="B346" s="9" t="s">
        <v>16</v>
      </c>
      <c r="C346" s="9" t="s">
        <v>255</v>
      </c>
      <c r="D346" s="11" t="s">
        <v>256</v>
      </c>
      <c r="E346" s="10"/>
      <c r="F346" s="22" t="s">
        <v>36</v>
      </c>
      <c r="G346" s="18">
        <v>1</v>
      </c>
      <c r="H346" s="408"/>
      <c r="I346" s="13">
        <f t="shared" si="5"/>
        <v>0</v>
      </c>
    </row>
    <row r="347" spans="1:9" ht="25.5" x14ac:dyDescent="0.2">
      <c r="A347" s="10"/>
      <c r="B347" s="9" t="s">
        <v>20</v>
      </c>
      <c r="C347" s="9" t="s">
        <v>202</v>
      </c>
      <c r="D347" s="11" t="s">
        <v>203</v>
      </c>
      <c r="E347" s="10"/>
      <c r="F347" s="22" t="s">
        <v>36</v>
      </c>
      <c r="G347" s="18">
        <v>1</v>
      </c>
      <c r="H347" s="408"/>
      <c r="I347" s="13">
        <f t="shared" si="5"/>
        <v>0</v>
      </c>
    </row>
    <row r="348" spans="1:9" x14ac:dyDescent="0.2">
      <c r="A348" s="9" t="s">
        <v>437</v>
      </c>
      <c r="B348" s="10"/>
      <c r="C348" s="10"/>
      <c r="D348" s="10"/>
      <c r="E348" s="10"/>
      <c r="F348" s="21"/>
      <c r="G348" s="18"/>
      <c r="H348" s="498"/>
      <c r="I348" s="13" t="str">
        <f t="shared" si="5"/>
        <v/>
      </c>
    </row>
    <row r="349" spans="1:9" x14ac:dyDescent="0.2">
      <c r="A349" s="9" t="s">
        <v>438</v>
      </c>
      <c r="B349" s="10"/>
      <c r="C349" s="10"/>
      <c r="D349" s="10"/>
      <c r="E349" s="10"/>
      <c r="F349" s="21"/>
      <c r="G349" s="18"/>
      <c r="H349" s="498"/>
      <c r="I349" s="13" t="str">
        <f t="shared" si="5"/>
        <v/>
      </c>
    </row>
    <row r="350" spans="1:9" ht="25.5" x14ac:dyDescent="0.2">
      <c r="A350" s="10"/>
      <c r="B350" s="9" t="s">
        <v>16</v>
      </c>
      <c r="C350" s="9" t="s">
        <v>63</v>
      </c>
      <c r="D350" s="11" t="s">
        <v>64</v>
      </c>
      <c r="E350" s="10"/>
      <c r="F350" s="22" t="s">
        <v>45</v>
      </c>
      <c r="G350" s="18">
        <v>100</v>
      </c>
      <c r="H350" s="408"/>
      <c r="I350" s="13">
        <f t="shared" si="5"/>
        <v>0</v>
      </c>
    </row>
    <row r="351" spans="1:9" x14ac:dyDescent="0.2">
      <c r="A351" s="9" t="s">
        <v>439</v>
      </c>
      <c r="B351" s="10"/>
      <c r="C351" s="10"/>
      <c r="D351" s="10"/>
      <c r="E351" s="10"/>
      <c r="F351" s="21"/>
      <c r="G351" s="18"/>
      <c r="H351" s="498"/>
      <c r="I351" s="13" t="str">
        <f t="shared" si="5"/>
        <v/>
      </c>
    </row>
    <row r="352" spans="1:9" ht="25.5" x14ac:dyDescent="0.2">
      <c r="A352" s="10"/>
      <c r="B352" s="9" t="s">
        <v>16</v>
      </c>
      <c r="C352" s="9" t="s">
        <v>66</v>
      </c>
      <c r="D352" s="11" t="s">
        <v>67</v>
      </c>
      <c r="E352" s="11" t="s">
        <v>440</v>
      </c>
      <c r="F352" s="22" t="s">
        <v>42</v>
      </c>
      <c r="G352" s="18">
        <v>60.49</v>
      </c>
      <c r="H352" s="408"/>
      <c r="I352" s="13">
        <f t="shared" si="5"/>
        <v>0</v>
      </c>
    </row>
    <row r="353" spans="1:9" x14ac:dyDescent="0.2">
      <c r="A353" s="9" t="s">
        <v>441</v>
      </c>
      <c r="B353" s="10"/>
      <c r="C353" s="10"/>
      <c r="D353" s="10"/>
      <c r="E353" s="10"/>
      <c r="F353" s="21"/>
      <c r="G353" s="18"/>
      <c r="H353" s="498"/>
      <c r="I353" s="13" t="str">
        <f t="shared" si="5"/>
        <v/>
      </c>
    </row>
    <row r="354" spans="1:9" ht="25.5" x14ac:dyDescent="0.2">
      <c r="A354" s="10"/>
      <c r="B354" s="9" t="s">
        <v>16</v>
      </c>
      <c r="C354" s="9" t="s">
        <v>442</v>
      </c>
      <c r="D354" s="11" t="s">
        <v>443</v>
      </c>
      <c r="E354" s="10"/>
      <c r="F354" s="22" t="s">
        <v>42</v>
      </c>
      <c r="G354" s="18">
        <v>44.550000000000004</v>
      </c>
      <c r="H354" s="408"/>
      <c r="I354" s="13">
        <f t="shared" si="5"/>
        <v>0</v>
      </c>
    </row>
    <row r="355" spans="1:9" x14ac:dyDescent="0.2">
      <c r="A355" s="9" t="s">
        <v>444</v>
      </c>
      <c r="B355" s="10"/>
      <c r="C355" s="10"/>
      <c r="D355" s="10"/>
      <c r="E355" s="10"/>
      <c r="F355" s="21"/>
      <c r="G355" s="18"/>
      <c r="H355" s="498"/>
      <c r="I355" s="13" t="str">
        <f t="shared" si="5"/>
        <v/>
      </c>
    </row>
    <row r="356" spans="1:9" ht="25.5" x14ac:dyDescent="0.2">
      <c r="A356" s="10"/>
      <c r="B356" s="9" t="s">
        <v>16</v>
      </c>
      <c r="C356" s="9" t="s">
        <v>72</v>
      </c>
      <c r="D356" s="11" t="s">
        <v>73</v>
      </c>
      <c r="E356" s="10"/>
      <c r="F356" s="22" t="s">
        <v>45</v>
      </c>
      <c r="G356" s="18">
        <v>28.787500000000001</v>
      </c>
      <c r="H356" s="408"/>
      <c r="I356" s="13">
        <f t="shared" si="5"/>
        <v>0</v>
      </c>
    </row>
    <row r="357" spans="1:9" ht="25.5" x14ac:dyDescent="0.2">
      <c r="A357" s="10"/>
      <c r="B357" s="9" t="s">
        <v>20</v>
      </c>
      <c r="C357" s="9" t="s">
        <v>349</v>
      </c>
      <c r="D357" s="11" t="s">
        <v>350</v>
      </c>
      <c r="E357" s="10"/>
      <c r="F357" s="22" t="s">
        <v>42</v>
      </c>
      <c r="G357" s="18">
        <v>44.550000000000004</v>
      </c>
      <c r="H357" s="408"/>
      <c r="I357" s="13">
        <f t="shared" si="5"/>
        <v>0</v>
      </c>
    </row>
    <row r="358" spans="1:9" x14ac:dyDescent="0.2">
      <c r="A358" s="9" t="s">
        <v>445</v>
      </c>
      <c r="B358" s="10"/>
      <c r="C358" s="10"/>
      <c r="D358" s="10"/>
      <c r="E358" s="10"/>
      <c r="F358" s="21"/>
      <c r="G358" s="18"/>
      <c r="H358" s="498"/>
      <c r="I358" s="13" t="str">
        <f t="shared" si="5"/>
        <v/>
      </c>
    </row>
    <row r="359" spans="1:9" x14ac:dyDescent="0.2">
      <c r="A359" s="9" t="s">
        <v>446</v>
      </c>
      <c r="B359" s="10"/>
      <c r="C359" s="10"/>
      <c r="D359" s="10"/>
      <c r="E359" s="10"/>
      <c r="F359" s="21"/>
      <c r="G359" s="18"/>
      <c r="H359" s="498"/>
      <c r="I359" s="13" t="str">
        <f t="shared" si="5"/>
        <v/>
      </c>
    </row>
    <row r="360" spans="1:9" ht="25.5" x14ac:dyDescent="0.2">
      <c r="A360" s="10"/>
      <c r="B360" s="9" t="s">
        <v>16</v>
      </c>
      <c r="C360" s="9" t="s">
        <v>447</v>
      </c>
      <c r="D360" s="11" t="s">
        <v>448</v>
      </c>
      <c r="E360" s="11" t="s">
        <v>449</v>
      </c>
      <c r="F360" s="22" t="s">
        <v>42</v>
      </c>
      <c r="G360" s="18">
        <v>44.550000000000004</v>
      </c>
      <c r="H360" s="408"/>
      <c r="I360" s="13">
        <f t="shared" si="5"/>
        <v>0</v>
      </c>
    </row>
    <row r="361" spans="1:9" x14ac:dyDescent="0.2">
      <c r="A361" s="9" t="s">
        <v>450</v>
      </c>
      <c r="B361" s="10"/>
      <c r="C361" s="10"/>
      <c r="D361" s="10"/>
      <c r="E361" s="10"/>
      <c r="F361" s="21"/>
      <c r="G361" s="18"/>
      <c r="H361" s="498"/>
      <c r="I361" s="13" t="str">
        <f t="shared" si="5"/>
        <v/>
      </c>
    </row>
    <row r="362" spans="1:9" x14ac:dyDescent="0.2">
      <c r="A362" s="9" t="s">
        <v>451</v>
      </c>
      <c r="B362" s="10"/>
      <c r="C362" s="10"/>
      <c r="D362" s="10"/>
      <c r="E362" s="10"/>
      <c r="F362" s="21"/>
      <c r="G362" s="18"/>
      <c r="H362" s="498"/>
      <c r="I362" s="13" t="str">
        <f t="shared" si="5"/>
        <v/>
      </c>
    </row>
    <row r="363" spans="1:9" ht="51" x14ac:dyDescent="0.2">
      <c r="A363" s="10"/>
      <c r="B363" s="9" t="s">
        <v>16</v>
      </c>
      <c r="C363" s="9" t="s">
        <v>403</v>
      </c>
      <c r="D363" s="11" t="s">
        <v>404</v>
      </c>
      <c r="E363" s="10"/>
      <c r="F363" s="22" t="s">
        <v>78</v>
      </c>
      <c r="G363" s="18">
        <v>6</v>
      </c>
      <c r="H363" s="408"/>
      <c r="I363" s="13">
        <f t="shared" si="5"/>
        <v>0</v>
      </c>
    </row>
    <row r="364" spans="1:9" x14ac:dyDescent="0.2">
      <c r="A364" s="9" t="s">
        <v>452</v>
      </c>
      <c r="B364" s="10"/>
      <c r="C364" s="10"/>
      <c r="D364" s="10"/>
      <c r="E364" s="10"/>
      <c r="F364" s="21"/>
      <c r="G364" s="18"/>
      <c r="H364" s="498"/>
      <c r="I364" s="13" t="str">
        <f t="shared" si="5"/>
        <v/>
      </c>
    </row>
    <row r="365" spans="1:9" ht="38.25" x14ac:dyDescent="0.2">
      <c r="A365" s="10"/>
      <c r="B365" s="9" t="s">
        <v>16</v>
      </c>
      <c r="C365" s="9" t="s">
        <v>81</v>
      </c>
      <c r="D365" s="11" t="s">
        <v>82</v>
      </c>
      <c r="E365" s="10"/>
      <c r="F365" s="22" t="s">
        <v>78</v>
      </c>
      <c r="G365" s="18">
        <v>13.75</v>
      </c>
      <c r="H365" s="408"/>
      <c r="I365" s="13">
        <f t="shared" si="5"/>
        <v>0</v>
      </c>
    </row>
    <row r="366" spans="1:9" x14ac:dyDescent="0.2">
      <c r="A366" s="9" t="s">
        <v>453</v>
      </c>
      <c r="B366" s="10"/>
      <c r="C366" s="10"/>
      <c r="D366" s="10"/>
      <c r="E366" s="10"/>
      <c r="F366" s="21"/>
      <c r="G366" s="18"/>
      <c r="H366" s="498"/>
      <c r="I366" s="13" t="str">
        <f t="shared" si="5"/>
        <v/>
      </c>
    </row>
    <row r="367" spans="1:9" ht="51" x14ac:dyDescent="0.2">
      <c r="A367" s="10"/>
      <c r="B367" s="9" t="s">
        <v>16</v>
      </c>
      <c r="C367" s="9" t="s">
        <v>210</v>
      </c>
      <c r="D367" s="11" t="s">
        <v>211</v>
      </c>
      <c r="E367" s="10"/>
      <c r="F367" s="22" t="s">
        <v>78</v>
      </c>
      <c r="G367" s="18">
        <v>5</v>
      </c>
      <c r="H367" s="408"/>
      <c r="I367" s="13">
        <f t="shared" si="5"/>
        <v>0</v>
      </c>
    </row>
    <row r="368" spans="1:9" ht="25.5" x14ac:dyDescent="0.2">
      <c r="A368" s="10"/>
      <c r="B368" s="9" t="s">
        <v>20</v>
      </c>
      <c r="C368" s="9" t="s">
        <v>212</v>
      </c>
      <c r="D368" s="11" t="s">
        <v>213</v>
      </c>
      <c r="E368" s="11" t="s">
        <v>214</v>
      </c>
      <c r="F368" s="22" t="s">
        <v>78</v>
      </c>
      <c r="G368" s="18">
        <v>22</v>
      </c>
      <c r="H368" s="408"/>
      <c r="I368" s="13">
        <f t="shared" si="5"/>
        <v>0</v>
      </c>
    </row>
    <row r="369" spans="1:9" x14ac:dyDescent="0.2">
      <c r="A369" s="9" t="s">
        <v>454</v>
      </c>
      <c r="B369" s="10"/>
      <c r="C369" s="10"/>
      <c r="D369" s="10"/>
      <c r="E369" s="10"/>
      <c r="F369" s="21"/>
      <c r="G369" s="18"/>
      <c r="H369" s="498"/>
      <c r="I369" s="13" t="str">
        <f t="shared" si="5"/>
        <v/>
      </c>
    </row>
    <row r="370" spans="1:9" ht="25.5" x14ac:dyDescent="0.2">
      <c r="A370" s="10"/>
      <c r="B370" s="9" t="s">
        <v>16</v>
      </c>
      <c r="C370" s="9" t="s">
        <v>87</v>
      </c>
      <c r="D370" s="11" t="s">
        <v>88</v>
      </c>
      <c r="E370" s="11" t="s">
        <v>455</v>
      </c>
      <c r="F370" s="22" t="s">
        <v>36</v>
      </c>
      <c r="G370" s="18">
        <v>2</v>
      </c>
      <c r="H370" s="408"/>
      <c r="I370" s="13">
        <f t="shared" si="5"/>
        <v>0</v>
      </c>
    </row>
    <row r="371" spans="1:9" x14ac:dyDescent="0.2">
      <c r="A371" s="9" t="s">
        <v>456</v>
      </c>
      <c r="B371" s="10"/>
      <c r="C371" s="10"/>
      <c r="D371" s="10"/>
      <c r="E371" s="10"/>
      <c r="F371" s="21"/>
      <c r="G371" s="18"/>
      <c r="H371" s="498"/>
      <c r="I371" s="13" t="str">
        <f t="shared" si="5"/>
        <v/>
      </c>
    </row>
    <row r="372" spans="1:9" x14ac:dyDescent="0.2">
      <c r="A372" s="9" t="s">
        <v>457</v>
      </c>
      <c r="B372" s="10"/>
      <c r="C372" s="10"/>
      <c r="D372" s="10"/>
      <c r="E372" s="10"/>
      <c r="F372" s="21"/>
      <c r="G372" s="18"/>
      <c r="H372" s="498"/>
      <c r="I372" s="13" t="str">
        <f t="shared" si="5"/>
        <v/>
      </c>
    </row>
    <row r="373" spans="1:9" x14ac:dyDescent="0.2">
      <c r="A373" s="10"/>
      <c r="B373" s="9" t="s">
        <v>16</v>
      </c>
      <c r="C373" s="9" t="s">
        <v>95</v>
      </c>
      <c r="D373" s="11" t="s">
        <v>96</v>
      </c>
      <c r="E373" s="10"/>
      <c r="F373" s="22" t="s">
        <v>42</v>
      </c>
      <c r="G373" s="18">
        <v>17.925000000000001</v>
      </c>
      <c r="H373" s="408"/>
      <c r="I373" s="13">
        <f t="shared" si="5"/>
        <v>0</v>
      </c>
    </row>
    <row r="374" spans="1:9" ht="25.5" x14ac:dyDescent="0.2">
      <c r="A374" s="10"/>
      <c r="B374" s="9" t="s">
        <v>20</v>
      </c>
      <c r="C374" s="9" t="s">
        <v>411</v>
      </c>
      <c r="D374" s="11" t="s">
        <v>412</v>
      </c>
      <c r="E374" s="10"/>
      <c r="F374" s="22" t="s">
        <v>42</v>
      </c>
      <c r="G374" s="18">
        <v>16.060000000000002</v>
      </c>
      <c r="H374" s="408"/>
      <c r="I374" s="13">
        <f t="shared" si="5"/>
        <v>0</v>
      </c>
    </row>
    <row r="375" spans="1:9" ht="25.5" x14ac:dyDescent="0.2">
      <c r="A375" s="10"/>
      <c r="B375" s="9" t="s">
        <v>23</v>
      </c>
      <c r="C375" s="9" t="s">
        <v>97</v>
      </c>
      <c r="D375" s="11" t="s">
        <v>98</v>
      </c>
      <c r="E375" s="10"/>
      <c r="F375" s="22" t="s">
        <v>42</v>
      </c>
      <c r="G375" s="18">
        <v>35.5657</v>
      </c>
      <c r="H375" s="408"/>
      <c r="I375" s="13">
        <f t="shared" si="5"/>
        <v>0</v>
      </c>
    </row>
    <row r="376" spans="1:9" x14ac:dyDescent="0.2">
      <c r="A376" s="9" t="s">
        <v>458</v>
      </c>
      <c r="B376" s="10"/>
      <c r="C376" s="10"/>
      <c r="D376" s="10"/>
      <c r="E376" s="10"/>
      <c r="F376" s="21"/>
      <c r="G376" s="18"/>
      <c r="H376" s="498"/>
      <c r="I376" s="13" t="str">
        <f t="shared" si="5"/>
        <v/>
      </c>
    </row>
    <row r="377" spans="1:9" ht="38.25" x14ac:dyDescent="0.2">
      <c r="A377" s="10"/>
      <c r="B377" s="9" t="s">
        <v>16</v>
      </c>
      <c r="C377" s="9" t="s">
        <v>320</v>
      </c>
      <c r="D377" s="11" t="s">
        <v>321</v>
      </c>
      <c r="E377" s="11" t="s">
        <v>459</v>
      </c>
      <c r="F377" s="22" t="s">
        <v>117</v>
      </c>
      <c r="G377" s="18">
        <v>2000</v>
      </c>
      <c r="H377" s="408"/>
      <c r="I377" s="13">
        <f t="shared" si="5"/>
        <v>0</v>
      </c>
    </row>
    <row r="378" spans="1:9" ht="38.25" x14ac:dyDescent="0.2">
      <c r="A378" s="10"/>
      <c r="B378" s="9" t="s">
        <v>20</v>
      </c>
      <c r="C378" s="9" t="s">
        <v>359</v>
      </c>
      <c r="D378" s="11" t="s">
        <v>360</v>
      </c>
      <c r="E378" s="11" t="s">
        <v>459</v>
      </c>
      <c r="F378" s="22" t="s">
        <v>117</v>
      </c>
      <c r="G378" s="18">
        <v>1500</v>
      </c>
      <c r="H378" s="408"/>
      <c r="I378" s="13">
        <f t="shared" si="5"/>
        <v>0</v>
      </c>
    </row>
    <row r="379" spans="1:9" x14ac:dyDescent="0.2">
      <c r="A379" s="9" t="s">
        <v>460</v>
      </c>
      <c r="B379" s="10"/>
      <c r="C379" s="10"/>
      <c r="D379" s="10"/>
      <c r="E379" s="10"/>
      <c r="F379" s="21"/>
      <c r="G379" s="18"/>
      <c r="H379" s="498"/>
      <c r="I379" s="13" t="str">
        <f t="shared" si="5"/>
        <v/>
      </c>
    </row>
    <row r="380" spans="1:9" ht="25.5" x14ac:dyDescent="0.2">
      <c r="A380" s="10"/>
      <c r="B380" s="9" t="s">
        <v>16</v>
      </c>
      <c r="C380" s="9" t="s">
        <v>125</v>
      </c>
      <c r="D380" s="11" t="s">
        <v>126</v>
      </c>
      <c r="E380" s="11" t="s">
        <v>461</v>
      </c>
      <c r="F380" s="22" t="s">
        <v>45</v>
      </c>
      <c r="G380" s="18">
        <v>2.5212000000000003</v>
      </c>
      <c r="H380" s="408"/>
      <c r="I380" s="13">
        <f t="shared" si="5"/>
        <v>0</v>
      </c>
    </row>
    <row r="381" spans="1:9" ht="38.25" x14ac:dyDescent="0.2">
      <c r="A381" s="10"/>
      <c r="B381" s="9" t="s">
        <v>20</v>
      </c>
      <c r="C381" s="9" t="s">
        <v>323</v>
      </c>
      <c r="D381" s="11" t="s">
        <v>324</v>
      </c>
      <c r="E381" s="11" t="s">
        <v>462</v>
      </c>
      <c r="F381" s="22" t="s">
        <v>45</v>
      </c>
      <c r="G381" s="18">
        <v>11.2744</v>
      </c>
      <c r="H381" s="408"/>
      <c r="I381" s="13">
        <f t="shared" si="5"/>
        <v>0</v>
      </c>
    </row>
    <row r="382" spans="1:9" ht="25.5" x14ac:dyDescent="0.2">
      <c r="A382" s="10"/>
      <c r="B382" s="9" t="s">
        <v>23</v>
      </c>
      <c r="C382" s="9" t="s">
        <v>134</v>
      </c>
      <c r="D382" s="11" t="s">
        <v>135</v>
      </c>
      <c r="E382" s="11" t="s">
        <v>326</v>
      </c>
      <c r="F382" s="22" t="s">
        <v>45</v>
      </c>
      <c r="G382" s="18">
        <v>11.9634</v>
      </c>
      <c r="H382" s="408"/>
      <c r="I382" s="13">
        <f t="shared" si="5"/>
        <v>0</v>
      </c>
    </row>
    <row r="383" spans="1:9" x14ac:dyDescent="0.2">
      <c r="A383" s="9" t="s">
        <v>463</v>
      </c>
      <c r="B383" s="10"/>
      <c r="C383" s="10"/>
      <c r="D383" s="10"/>
      <c r="E383" s="10"/>
      <c r="F383" s="21"/>
      <c r="G383" s="18"/>
      <c r="H383" s="498"/>
      <c r="I383" s="13" t="str">
        <f t="shared" si="5"/>
        <v/>
      </c>
    </row>
    <row r="384" spans="1:9" ht="51" x14ac:dyDescent="0.2">
      <c r="A384" s="10"/>
      <c r="B384" s="9" t="s">
        <v>16</v>
      </c>
      <c r="C384" s="9" t="s">
        <v>219</v>
      </c>
      <c r="D384" s="11" t="s">
        <v>220</v>
      </c>
      <c r="E384" s="10"/>
      <c r="F384" s="22" t="s">
        <v>117</v>
      </c>
      <c r="G384" s="18">
        <v>3400</v>
      </c>
      <c r="H384" s="408"/>
      <c r="I384" s="13">
        <f t="shared" si="5"/>
        <v>0</v>
      </c>
    </row>
    <row r="385" spans="1:9" x14ac:dyDescent="0.2">
      <c r="A385" s="9" t="s">
        <v>464</v>
      </c>
      <c r="B385" s="10"/>
      <c r="C385" s="10"/>
      <c r="D385" s="10"/>
      <c r="E385" s="10"/>
      <c r="F385" s="21"/>
      <c r="G385" s="18"/>
      <c r="H385" s="498"/>
      <c r="I385" s="13" t="str">
        <f t="shared" si="5"/>
        <v/>
      </c>
    </row>
    <row r="386" spans="1:9" ht="38.25" x14ac:dyDescent="0.2">
      <c r="A386" s="10"/>
      <c r="B386" s="9" t="s">
        <v>16</v>
      </c>
      <c r="C386" s="9" t="s">
        <v>230</v>
      </c>
      <c r="D386" s="11" t="s">
        <v>231</v>
      </c>
      <c r="E386" s="10"/>
      <c r="F386" s="22" t="s">
        <v>42</v>
      </c>
      <c r="G386" s="18">
        <v>57.353999999999999</v>
      </c>
      <c r="H386" s="408"/>
      <c r="I386" s="13">
        <f t="shared" si="5"/>
        <v>0</v>
      </c>
    </row>
    <row r="387" spans="1:9" ht="38.25" x14ac:dyDescent="0.2">
      <c r="A387" s="10"/>
      <c r="B387" s="9" t="s">
        <v>20</v>
      </c>
      <c r="C387" s="9" t="s">
        <v>232</v>
      </c>
      <c r="D387" s="11" t="s">
        <v>233</v>
      </c>
      <c r="E387" s="10"/>
      <c r="F387" s="22" t="s">
        <v>78</v>
      </c>
      <c r="G387" s="18">
        <v>8.9</v>
      </c>
      <c r="H387" s="408"/>
      <c r="I387" s="13">
        <f t="shared" si="5"/>
        <v>0</v>
      </c>
    </row>
    <row r="388" spans="1:9" ht="63.75" x14ac:dyDescent="0.2">
      <c r="A388" s="10"/>
      <c r="B388" s="9" t="s">
        <v>23</v>
      </c>
      <c r="C388" s="9" t="s">
        <v>234</v>
      </c>
      <c r="D388" s="11" t="s">
        <v>235</v>
      </c>
      <c r="E388" s="10"/>
      <c r="F388" s="22" t="s">
        <v>42</v>
      </c>
      <c r="G388" s="18">
        <v>57.353999999999999</v>
      </c>
      <c r="H388" s="408"/>
      <c r="I388" s="13">
        <f t="shared" ref="I388:I430" si="6">IF(F388="","",G388*H388)</f>
        <v>0</v>
      </c>
    </row>
    <row r="389" spans="1:9" ht="25.5" x14ac:dyDescent="0.2">
      <c r="A389" s="10"/>
      <c r="B389" s="9" t="s">
        <v>26</v>
      </c>
      <c r="C389" s="9" t="s">
        <v>236</v>
      </c>
      <c r="D389" s="11" t="s">
        <v>237</v>
      </c>
      <c r="E389" s="10"/>
      <c r="F389" s="22" t="s">
        <v>78</v>
      </c>
      <c r="G389" s="18">
        <v>31.815000000000001</v>
      </c>
      <c r="H389" s="408"/>
      <c r="I389" s="13">
        <f t="shared" si="6"/>
        <v>0</v>
      </c>
    </row>
    <row r="390" spans="1:9" ht="63.75" x14ac:dyDescent="0.2">
      <c r="A390" s="10"/>
      <c r="B390" s="9" t="s">
        <v>29</v>
      </c>
      <c r="C390" s="9" t="s">
        <v>238</v>
      </c>
      <c r="D390" s="11" t="s">
        <v>239</v>
      </c>
      <c r="E390" s="10"/>
      <c r="F390" s="22" t="s">
        <v>42</v>
      </c>
      <c r="G390" s="18">
        <v>57.353999999999999</v>
      </c>
      <c r="H390" s="408"/>
      <c r="I390" s="13">
        <f t="shared" si="6"/>
        <v>0</v>
      </c>
    </row>
    <row r="391" spans="1:9" ht="63.75" x14ac:dyDescent="0.2">
      <c r="A391" s="10"/>
      <c r="B391" s="9" t="s">
        <v>105</v>
      </c>
      <c r="C391" s="9" t="s">
        <v>240</v>
      </c>
      <c r="D391" s="11" t="s">
        <v>241</v>
      </c>
      <c r="E391" s="10"/>
      <c r="F391" s="22" t="s">
        <v>78</v>
      </c>
      <c r="G391" s="18">
        <v>26.313000000000002</v>
      </c>
      <c r="H391" s="408"/>
      <c r="I391" s="13">
        <f t="shared" si="6"/>
        <v>0</v>
      </c>
    </row>
    <row r="392" spans="1:9" ht="38.25" x14ac:dyDescent="0.2">
      <c r="A392" s="10"/>
      <c r="B392" s="9" t="s">
        <v>108</v>
      </c>
      <c r="C392" s="9" t="s">
        <v>242</v>
      </c>
      <c r="D392" s="11" t="s">
        <v>243</v>
      </c>
      <c r="E392" s="10"/>
      <c r="F392" s="22" t="s">
        <v>36</v>
      </c>
      <c r="G392" s="18">
        <v>1</v>
      </c>
      <c r="H392" s="408"/>
      <c r="I392" s="13">
        <f t="shared" si="6"/>
        <v>0</v>
      </c>
    </row>
    <row r="393" spans="1:9" ht="25.5" x14ac:dyDescent="0.2">
      <c r="A393" s="10"/>
      <c r="B393" s="9" t="s">
        <v>112</v>
      </c>
      <c r="C393" s="9" t="s">
        <v>244</v>
      </c>
      <c r="D393" s="11" t="s">
        <v>245</v>
      </c>
      <c r="E393" s="10"/>
      <c r="F393" s="22" t="s">
        <v>36</v>
      </c>
      <c r="G393" s="18">
        <v>2</v>
      </c>
      <c r="H393" s="408"/>
      <c r="I393" s="13">
        <f t="shared" si="6"/>
        <v>0</v>
      </c>
    </row>
    <row r="394" spans="1:9" x14ac:dyDescent="0.2">
      <c r="A394" s="9" t="s">
        <v>465</v>
      </c>
      <c r="B394" s="10"/>
      <c r="C394" s="10"/>
      <c r="D394" s="10"/>
      <c r="E394" s="10"/>
      <c r="F394" s="21"/>
      <c r="G394" s="18"/>
      <c r="H394" s="498"/>
      <c r="I394" s="13" t="str">
        <f t="shared" si="6"/>
        <v/>
      </c>
    </row>
    <row r="395" spans="1:9" x14ac:dyDescent="0.2">
      <c r="A395" s="9" t="s">
        <v>466</v>
      </c>
      <c r="B395" s="10"/>
      <c r="C395" s="10"/>
      <c r="D395" s="10"/>
      <c r="E395" s="10"/>
      <c r="F395" s="21"/>
      <c r="G395" s="18"/>
      <c r="H395" s="498"/>
      <c r="I395" s="13" t="str">
        <f t="shared" si="6"/>
        <v/>
      </c>
    </row>
    <row r="396" spans="1:9" x14ac:dyDescent="0.2">
      <c r="A396" s="9" t="s">
        <v>467</v>
      </c>
      <c r="B396" s="10"/>
      <c r="C396" s="10"/>
      <c r="D396" s="10"/>
      <c r="E396" s="10"/>
      <c r="F396" s="21"/>
      <c r="G396" s="18"/>
      <c r="H396" s="498"/>
      <c r="I396" s="13" t="str">
        <f t="shared" si="6"/>
        <v/>
      </c>
    </row>
    <row r="397" spans="1:9" ht="25.5" x14ac:dyDescent="0.2">
      <c r="A397" s="10"/>
      <c r="B397" s="9" t="s">
        <v>16</v>
      </c>
      <c r="C397" s="9" t="s">
        <v>202</v>
      </c>
      <c r="D397" s="11" t="s">
        <v>203</v>
      </c>
      <c r="E397" s="10"/>
      <c r="F397" s="22" t="s">
        <v>36</v>
      </c>
      <c r="G397" s="18">
        <v>1</v>
      </c>
      <c r="H397" s="408"/>
      <c r="I397" s="13">
        <f t="shared" si="6"/>
        <v>0</v>
      </c>
    </row>
    <row r="398" spans="1:9" x14ac:dyDescent="0.2">
      <c r="A398" s="9" t="s">
        <v>468</v>
      </c>
      <c r="B398" s="10"/>
      <c r="C398" s="10"/>
      <c r="D398" s="10"/>
      <c r="E398" s="10"/>
      <c r="F398" s="21"/>
      <c r="G398" s="18"/>
      <c r="H398" s="498"/>
      <c r="I398" s="13" t="str">
        <f t="shared" si="6"/>
        <v/>
      </c>
    </row>
    <row r="399" spans="1:9" x14ac:dyDescent="0.2">
      <c r="A399" s="9" t="s">
        <v>469</v>
      </c>
      <c r="B399" s="10"/>
      <c r="C399" s="10"/>
      <c r="D399" s="10"/>
      <c r="E399" s="10"/>
      <c r="F399" s="21"/>
      <c r="G399" s="18"/>
      <c r="H399" s="498"/>
      <c r="I399" s="13" t="str">
        <f t="shared" si="6"/>
        <v/>
      </c>
    </row>
    <row r="400" spans="1:9" ht="25.5" x14ac:dyDescent="0.2">
      <c r="A400" s="10"/>
      <c r="B400" s="9" t="s">
        <v>16</v>
      </c>
      <c r="C400" s="9" t="s">
        <v>63</v>
      </c>
      <c r="D400" s="11" t="s">
        <v>64</v>
      </c>
      <c r="E400" s="10"/>
      <c r="F400" s="22" t="s">
        <v>45</v>
      </c>
      <c r="G400" s="18">
        <v>51.425000000000004</v>
      </c>
      <c r="H400" s="408"/>
      <c r="I400" s="13">
        <f t="shared" si="6"/>
        <v>0</v>
      </c>
    </row>
    <row r="401" spans="1:9" x14ac:dyDescent="0.2">
      <c r="A401" s="9" t="s">
        <v>470</v>
      </c>
      <c r="B401" s="10"/>
      <c r="C401" s="10"/>
      <c r="D401" s="10"/>
      <c r="E401" s="10"/>
      <c r="F401" s="21"/>
      <c r="G401" s="18"/>
      <c r="H401" s="498"/>
      <c r="I401" s="13" t="str">
        <f t="shared" si="6"/>
        <v/>
      </c>
    </row>
    <row r="402" spans="1:9" ht="25.5" x14ac:dyDescent="0.2">
      <c r="A402" s="10"/>
      <c r="B402" s="9" t="s">
        <v>16</v>
      </c>
      <c r="C402" s="9" t="s">
        <v>66</v>
      </c>
      <c r="D402" s="11" t="s">
        <v>67</v>
      </c>
      <c r="E402" s="10"/>
      <c r="F402" s="22" t="s">
        <v>42</v>
      </c>
      <c r="G402" s="18">
        <v>45.375</v>
      </c>
      <c r="H402" s="408"/>
      <c r="I402" s="13">
        <f t="shared" si="6"/>
        <v>0</v>
      </c>
    </row>
    <row r="403" spans="1:9" x14ac:dyDescent="0.2">
      <c r="A403" s="9" t="s">
        <v>471</v>
      </c>
      <c r="B403" s="10"/>
      <c r="C403" s="10"/>
      <c r="D403" s="10"/>
      <c r="E403" s="10"/>
      <c r="F403" s="21"/>
      <c r="G403" s="18"/>
      <c r="H403" s="498"/>
      <c r="I403" s="13" t="str">
        <f t="shared" si="6"/>
        <v/>
      </c>
    </row>
    <row r="404" spans="1:9" ht="25.5" x14ac:dyDescent="0.2">
      <c r="A404" s="10"/>
      <c r="B404" s="9" t="s">
        <v>16</v>
      </c>
      <c r="C404" s="9" t="s">
        <v>442</v>
      </c>
      <c r="D404" s="11" t="s">
        <v>443</v>
      </c>
      <c r="E404" s="11" t="s">
        <v>472</v>
      </c>
      <c r="F404" s="22" t="s">
        <v>42</v>
      </c>
      <c r="G404" s="18">
        <v>35</v>
      </c>
      <c r="H404" s="408"/>
      <c r="I404" s="13">
        <f t="shared" si="6"/>
        <v>0</v>
      </c>
    </row>
    <row r="405" spans="1:9" x14ac:dyDescent="0.2">
      <c r="A405" s="9" t="s">
        <v>473</v>
      </c>
      <c r="B405" s="10"/>
      <c r="C405" s="10"/>
      <c r="D405" s="10"/>
      <c r="E405" s="10"/>
      <c r="F405" s="21"/>
      <c r="G405" s="18"/>
      <c r="H405" s="498"/>
      <c r="I405" s="13" t="str">
        <f t="shared" si="6"/>
        <v/>
      </c>
    </row>
    <row r="406" spans="1:9" x14ac:dyDescent="0.2">
      <c r="A406" s="10"/>
      <c r="B406" s="9" t="s">
        <v>16</v>
      </c>
      <c r="C406" s="9" t="s">
        <v>474</v>
      </c>
      <c r="D406" s="11" t="s">
        <v>475</v>
      </c>
      <c r="E406" s="11" t="s">
        <v>476</v>
      </c>
      <c r="F406" s="22" t="s">
        <v>45</v>
      </c>
      <c r="G406" s="18">
        <v>12.4</v>
      </c>
      <c r="H406" s="408"/>
      <c r="I406" s="13">
        <f t="shared" si="6"/>
        <v>0</v>
      </c>
    </row>
    <row r="407" spans="1:9" ht="25.5" x14ac:dyDescent="0.2">
      <c r="A407" s="10"/>
      <c r="B407" s="9" t="s">
        <v>20</v>
      </c>
      <c r="C407" s="9" t="s">
        <v>349</v>
      </c>
      <c r="D407" s="11" t="s">
        <v>350</v>
      </c>
      <c r="E407" s="10"/>
      <c r="F407" s="22" t="s">
        <v>42</v>
      </c>
      <c r="G407" s="18">
        <v>35</v>
      </c>
      <c r="H407" s="408"/>
      <c r="I407" s="13">
        <f t="shared" si="6"/>
        <v>0</v>
      </c>
    </row>
    <row r="408" spans="1:9" x14ac:dyDescent="0.2">
      <c r="A408" s="9" t="s">
        <v>477</v>
      </c>
      <c r="B408" s="10"/>
      <c r="C408" s="10"/>
      <c r="D408" s="10"/>
      <c r="E408" s="10"/>
      <c r="F408" s="21"/>
      <c r="G408" s="18"/>
      <c r="H408" s="498"/>
      <c r="I408" s="13" t="str">
        <f t="shared" si="6"/>
        <v/>
      </c>
    </row>
    <row r="409" spans="1:9" ht="25.5" x14ac:dyDescent="0.2">
      <c r="A409" s="10"/>
      <c r="B409" s="9" t="s">
        <v>16</v>
      </c>
      <c r="C409" s="9" t="s">
        <v>262</v>
      </c>
      <c r="D409" s="11" t="s">
        <v>263</v>
      </c>
      <c r="E409" s="11" t="s">
        <v>478</v>
      </c>
      <c r="F409" s="22" t="s">
        <v>45</v>
      </c>
      <c r="G409" s="18">
        <v>10.048500000000001</v>
      </c>
      <c r="H409" s="408"/>
      <c r="I409" s="13">
        <f t="shared" si="6"/>
        <v>0</v>
      </c>
    </row>
    <row r="410" spans="1:9" ht="25.5" x14ac:dyDescent="0.2">
      <c r="A410" s="10"/>
      <c r="B410" s="9" t="s">
        <v>20</v>
      </c>
      <c r="C410" s="9" t="s">
        <v>479</v>
      </c>
      <c r="D410" s="11" t="s">
        <v>480</v>
      </c>
      <c r="E410" s="10"/>
      <c r="F410" s="22" t="s">
        <v>45</v>
      </c>
      <c r="G410" s="18">
        <v>3.48</v>
      </c>
      <c r="H410" s="408"/>
      <c r="I410" s="13">
        <f t="shared" si="6"/>
        <v>0</v>
      </c>
    </row>
    <row r="411" spans="1:9" x14ac:dyDescent="0.2">
      <c r="A411" s="9" t="s">
        <v>481</v>
      </c>
      <c r="B411" s="10"/>
      <c r="C411" s="10"/>
      <c r="D411" s="10"/>
      <c r="E411" s="10"/>
      <c r="F411" s="21"/>
      <c r="G411" s="18"/>
      <c r="H411" s="498"/>
      <c r="I411" s="13" t="str">
        <f t="shared" si="6"/>
        <v/>
      </c>
    </row>
    <row r="412" spans="1:9" x14ac:dyDescent="0.2">
      <c r="A412" s="9" t="s">
        <v>482</v>
      </c>
      <c r="B412" s="10"/>
      <c r="C412" s="10"/>
      <c r="D412" s="10"/>
      <c r="E412" s="10"/>
      <c r="F412" s="21"/>
      <c r="G412" s="18"/>
      <c r="H412" s="498"/>
      <c r="I412" s="13" t="str">
        <f t="shared" si="6"/>
        <v/>
      </c>
    </row>
    <row r="413" spans="1:9" ht="25.5" x14ac:dyDescent="0.2">
      <c r="A413" s="10"/>
      <c r="B413" s="9" t="s">
        <v>16</v>
      </c>
      <c r="C413" s="9" t="s">
        <v>447</v>
      </c>
      <c r="D413" s="11" t="s">
        <v>448</v>
      </c>
      <c r="E413" s="11" t="s">
        <v>449</v>
      </c>
      <c r="F413" s="22" t="s">
        <v>42</v>
      </c>
      <c r="G413" s="18">
        <v>35</v>
      </c>
      <c r="H413" s="408"/>
      <c r="I413" s="13">
        <f t="shared" si="6"/>
        <v>0</v>
      </c>
    </row>
    <row r="414" spans="1:9" x14ac:dyDescent="0.2">
      <c r="A414" s="9" t="s">
        <v>483</v>
      </c>
      <c r="B414" s="10"/>
      <c r="C414" s="10"/>
      <c r="D414" s="10"/>
      <c r="E414" s="10"/>
      <c r="F414" s="21"/>
      <c r="G414" s="18"/>
      <c r="H414" s="498"/>
      <c r="I414" s="13" t="str">
        <f t="shared" si="6"/>
        <v/>
      </c>
    </row>
    <row r="415" spans="1:9" x14ac:dyDescent="0.2">
      <c r="A415" s="9" t="s">
        <v>484</v>
      </c>
      <c r="B415" s="10"/>
      <c r="C415" s="10"/>
      <c r="D415" s="10"/>
      <c r="E415" s="10"/>
      <c r="F415" s="21"/>
      <c r="G415" s="18"/>
      <c r="H415" s="498"/>
      <c r="I415" s="13" t="str">
        <f t="shared" si="6"/>
        <v/>
      </c>
    </row>
    <row r="416" spans="1:9" x14ac:dyDescent="0.2">
      <c r="A416" s="10"/>
      <c r="B416" s="9" t="s">
        <v>16</v>
      </c>
      <c r="C416" s="9" t="s">
        <v>95</v>
      </c>
      <c r="D416" s="11" t="s">
        <v>96</v>
      </c>
      <c r="E416" s="10"/>
      <c r="F416" s="22" t="s">
        <v>42</v>
      </c>
      <c r="G416" s="18">
        <v>6.6000000000000005</v>
      </c>
      <c r="H416" s="408"/>
      <c r="I416" s="13">
        <f t="shared" si="6"/>
        <v>0</v>
      </c>
    </row>
    <row r="417" spans="1:9" x14ac:dyDescent="0.2">
      <c r="A417" s="9" t="s">
        <v>485</v>
      </c>
      <c r="B417" s="10"/>
      <c r="C417" s="10"/>
      <c r="D417" s="10"/>
      <c r="E417" s="10"/>
      <c r="F417" s="21"/>
      <c r="G417" s="18"/>
      <c r="H417" s="498"/>
      <c r="I417" s="13" t="str">
        <f t="shared" si="6"/>
        <v/>
      </c>
    </row>
    <row r="418" spans="1:9" ht="25.5" x14ac:dyDescent="0.2">
      <c r="A418" s="10"/>
      <c r="B418" s="9" t="s">
        <v>16</v>
      </c>
      <c r="C418" s="9" t="s">
        <v>486</v>
      </c>
      <c r="D418" s="11" t="s">
        <v>487</v>
      </c>
      <c r="E418" s="10"/>
      <c r="F418" s="22" t="s">
        <v>117</v>
      </c>
      <c r="G418" s="18">
        <v>200</v>
      </c>
      <c r="H418" s="408"/>
      <c r="I418" s="13">
        <f t="shared" si="6"/>
        <v>0</v>
      </c>
    </row>
    <row r="419" spans="1:9" ht="38.25" x14ac:dyDescent="0.2">
      <c r="A419" s="10"/>
      <c r="B419" s="9" t="s">
        <v>20</v>
      </c>
      <c r="C419" s="9" t="s">
        <v>280</v>
      </c>
      <c r="D419" s="11" t="s">
        <v>281</v>
      </c>
      <c r="E419" s="10"/>
      <c r="F419" s="22" t="s">
        <v>117</v>
      </c>
      <c r="G419" s="18">
        <v>120</v>
      </c>
      <c r="H419" s="408"/>
      <c r="I419" s="13">
        <f t="shared" si="6"/>
        <v>0</v>
      </c>
    </row>
    <row r="420" spans="1:9" x14ac:dyDescent="0.2">
      <c r="A420" s="9" t="s">
        <v>488</v>
      </c>
      <c r="B420" s="10"/>
      <c r="C420" s="10"/>
      <c r="D420" s="10"/>
      <c r="E420" s="10"/>
      <c r="F420" s="21"/>
      <c r="G420" s="18"/>
      <c r="H420" s="498"/>
      <c r="I420" s="13" t="str">
        <f t="shared" si="6"/>
        <v/>
      </c>
    </row>
    <row r="421" spans="1:9" ht="25.5" x14ac:dyDescent="0.2">
      <c r="A421" s="10"/>
      <c r="B421" s="9" t="s">
        <v>16</v>
      </c>
      <c r="C421" s="9" t="s">
        <v>131</v>
      </c>
      <c r="D421" s="11" t="s">
        <v>132</v>
      </c>
      <c r="E421" s="11" t="s">
        <v>489</v>
      </c>
      <c r="F421" s="22" t="s">
        <v>45</v>
      </c>
      <c r="G421" s="18">
        <v>3.9375</v>
      </c>
      <c r="H421" s="408"/>
      <c r="I421" s="13">
        <f t="shared" si="6"/>
        <v>0</v>
      </c>
    </row>
    <row r="422" spans="1:9" x14ac:dyDescent="0.2">
      <c r="A422" s="9" t="s">
        <v>490</v>
      </c>
      <c r="B422" s="10"/>
      <c r="C422" s="10"/>
      <c r="D422" s="10"/>
      <c r="E422" s="10"/>
      <c r="F422" s="21"/>
      <c r="G422" s="18"/>
      <c r="H422" s="498"/>
      <c r="I422" s="13" t="str">
        <f t="shared" si="6"/>
        <v/>
      </c>
    </row>
    <row r="423" spans="1:9" x14ac:dyDescent="0.2">
      <c r="A423" s="9" t="s">
        <v>491</v>
      </c>
      <c r="B423" s="10"/>
      <c r="C423" s="10"/>
      <c r="D423" s="10"/>
      <c r="E423" s="10"/>
      <c r="F423" s="21"/>
      <c r="G423" s="18"/>
      <c r="H423" s="498"/>
      <c r="I423" s="13" t="str">
        <f t="shared" si="6"/>
        <v/>
      </c>
    </row>
    <row r="424" spans="1:9" ht="25.5" x14ac:dyDescent="0.2">
      <c r="A424" s="10"/>
      <c r="B424" s="9" t="s">
        <v>16</v>
      </c>
      <c r="C424" s="9" t="s">
        <v>492</v>
      </c>
      <c r="D424" s="11" t="s">
        <v>493</v>
      </c>
      <c r="E424" s="11" t="s">
        <v>494</v>
      </c>
      <c r="F424" s="22" t="s">
        <v>36</v>
      </c>
      <c r="G424" s="18">
        <v>2</v>
      </c>
      <c r="H424" s="408"/>
      <c r="I424" s="13">
        <f t="shared" si="6"/>
        <v>0</v>
      </c>
    </row>
    <row r="425" spans="1:9" x14ac:dyDescent="0.2">
      <c r="A425" s="9" t="s">
        <v>495</v>
      </c>
      <c r="B425" s="10"/>
      <c r="C425" s="10"/>
      <c r="D425" s="10"/>
      <c r="E425" s="10"/>
      <c r="F425" s="21"/>
      <c r="G425" s="18"/>
      <c r="H425" s="498"/>
      <c r="I425" s="13" t="str">
        <f t="shared" si="6"/>
        <v/>
      </c>
    </row>
    <row r="426" spans="1:9" x14ac:dyDescent="0.2">
      <c r="A426" s="9" t="s">
        <v>496</v>
      </c>
      <c r="B426" s="10"/>
      <c r="C426" s="10"/>
      <c r="D426" s="10"/>
      <c r="E426" s="10"/>
      <c r="F426" s="21"/>
      <c r="G426" s="18"/>
      <c r="H426" s="498"/>
      <c r="I426" s="13" t="str">
        <f t="shared" si="6"/>
        <v/>
      </c>
    </row>
    <row r="427" spans="1:9" ht="63.75" x14ac:dyDescent="0.2">
      <c r="A427" s="10"/>
      <c r="B427" s="9" t="s">
        <v>16</v>
      </c>
      <c r="C427" s="9" t="s">
        <v>497</v>
      </c>
      <c r="D427" s="11" t="s">
        <v>500</v>
      </c>
      <c r="E427" s="10"/>
      <c r="F427" s="22" t="s">
        <v>498</v>
      </c>
      <c r="G427" s="18">
        <v>300</v>
      </c>
      <c r="H427" s="408">
        <v>78</v>
      </c>
      <c r="I427" s="13">
        <f t="shared" si="6"/>
        <v>23400</v>
      </c>
    </row>
    <row r="428" spans="1:9" x14ac:dyDescent="0.2">
      <c r="A428" s="10"/>
      <c r="B428" s="9" t="s">
        <v>20</v>
      </c>
      <c r="C428" s="9" t="s">
        <v>501</v>
      </c>
      <c r="D428" s="11" t="s">
        <v>502</v>
      </c>
      <c r="E428" s="11" t="s">
        <v>503</v>
      </c>
      <c r="F428" s="22" t="s">
        <v>36</v>
      </c>
      <c r="G428" s="18">
        <v>90</v>
      </c>
      <c r="H428" s="408"/>
      <c r="I428" s="13">
        <f t="shared" si="6"/>
        <v>0</v>
      </c>
    </row>
    <row r="429" spans="1:9" x14ac:dyDescent="0.2">
      <c r="A429" s="10"/>
      <c r="B429" s="9" t="s">
        <v>23</v>
      </c>
      <c r="C429" s="9" t="s">
        <v>504</v>
      </c>
      <c r="D429" s="11" t="s">
        <v>505</v>
      </c>
      <c r="E429" s="10"/>
      <c r="F429" s="22" t="s">
        <v>36</v>
      </c>
      <c r="G429" s="18">
        <v>1</v>
      </c>
      <c r="H429" s="408"/>
      <c r="I429" s="13">
        <f t="shared" si="6"/>
        <v>0</v>
      </c>
    </row>
    <row r="430" spans="1:9" ht="25.5" x14ac:dyDescent="0.2">
      <c r="A430" s="10"/>
      <c r="B430" s="9" t="s">
        <v>26</v>
      </c>
      <c r="C430" s="9" t="s">
        <v>506</v>
      </c>
      <c r="D430" s="11" t="s">
        <v>507</v>
      </c>
      <c r="E430" s="10"/>
      <c r="F430" s="22" t="s">
        <v>36</v>
      </c>
      <c r="G430" s="18">
        <v>1</v>
      </c>
      <c r="H430" s="408"/>
      <c r="I430" s="13">
        <f t="shared" si="6"/>
        <v>0</v>
      </c>
    </row>
    <row r="432" spans="1:9" x14ac:dyDescent="0.2">
      <c r="D432" s="92"/>
      <c r="E432" s="411">
        <f>SUM(I3:I430)</f>
        <v>23400</v>
      </c>
    </row>
    <row r="433" spans="4:5" x14ac:dyDescent="0.2">
      <c r="D433" s="92"/>
      <c r="E433" s="25"/>
    </row>
    <row r="434" spans="4:5" x14ac:dyDescent="0.2">
      <c r="D434" s="92"/>
      <c r="E434" s="25"/>
    </row>
  </sheetData>
  <sheetProtection algorithmName="SHA-512" hashValue="AGNGCGgzpBxNpI/MqNVyRK6MSFCWYnP35pZFRKzRM2sgLn69xeqkDqyFP/aThMfT2yWBPYBrxg9pTX9lH9JJpQ==" saltValue="GWsds/5MtfMIEHU3DvNQgw==" spinCount="100000" sheet="1" objects="1" scenarios="1"/>
  <pageMargins left="0.23622047244094491" right="0.23622047244094491" top="0.74803149606299213" bottom="0.74803149606299213" header="0.31496062992125984" footer="0.31496062992125984"/>
  <pageSetup paperSize="9" orientation="landscape" horizontalDpi="1200" verticalDpi="1200" r:id="rId1"/>
  <headerFooter>
    <oddFooter>&amp;C&amp;A&amp;Rstran &amp;P od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A71969-EFF3-41AD-BC0C-96E578381A9B}">
  <dimension ref="A1:R105"/>
  <sheetViews>
    <sheetView zoomScaleNormal="100" workbookViewId="0">
      <selection activeCell="B7" sqref="B7"/>
    </sheetView>
  </sheetViews>
  <sheetFormatPr defaultColWidth="7.75" defaultRowHeight="12.75" x14ac:dyDescent="0.2"/>
  <cols>
    <col min="1" max="1" width="6.5" style="74" customWidth="1"/>
    <col min="2" max="2" width="61.625" style="75" customWidth="1"/>
    <col min="3" max="3" width="30.75" style="75" customWidth="1"/>
    <col min="4" max="4" width="7.625" style="76" customWidth="1"/>
    <col min="5" max="7" width="12.75" style="77" customWidth="1"/>
    <col min="8" max="16384" width="7.75" style="70"/>
  </cols>
  <sheetData>
    <row r="1" spans="1:7" s="40" customFormat="1" ht="19.5" customHeight="1" x14ac:dyDescent="0.2">
      <c r="A1" s="36" t="s">
        <v>514</v>
      </c>
      <c r="B1" s="37" t="s">
        <v>515</v>
      </c>
      <c r="C1" s="37" t="s">
        <v>516</v>
      </c>
      <c r="D1" s="37" t="s">
        <v>517</v>
      </c>
      <c r="E1" s="38" t="s">
        <v>518</v>
      </c>
      <c r="F1" s="37" t="s">
        <v>519</v>
      </c>
      <c r="G1" s="39" t="s">
        <v>520</v>
      </c>
    </row>
    <row r="2" spans="1:7" s="45" customFormat="1" ht="21" customHeight="1" x14ac:dyDescent="0.2">
      <c r="A2" s="41"/>
      <c r="B2" s="42" t="s">
        <v>521</v>
      </c>
      <c r="C2" s="43"/>
      <c r="D2" s="43"/>
      <c r="E2" s="44"/>
      <c r="F2" s="44"/>
      <c r="G2" s="44">
        <f>SUM(G3:G12)</f>
        <v>0</v>
      </c>
    </row>
    <row r="3" spans="1:7" s="50" customFormat="1" ht="63.75" x14ac:dyDescent="0.2">
      <c r="A3" s="46" t="s">
        <v>522</v>
      </c>
      <c r="B3" s="47" t="s">
        <v>523</v>
      </c>
      <c r="C3" s="48"/>
      <c r="D3" s="48" t="s">
        <v>524</v>
      </c>
      <c r="E3" s="49">
        <v>1</v>
      </c>
      <c r="F3" s="499"/>
      <c r="G3" s="49">
        <f>ROUND(E3*F3,2)</f>
        <v>0</v>
      </c>
    </row>
    <row r="4" spans="1:7" s="50" customFormat="1" ht="25.5" x14ac:dyDescent="0.2">
      <c r="A4" s="46" t="s">
        <v>525</v>
      </c>
      <c r="B4" s="47" t="s">
        <v>526</v>
      </c>
      <c r="C4" s="48"/>
      <c r="D4" s="48" t="s">
        <v>527</v>
      </c>
      <c r="E4" s="49">
        <v>500</v>
      </c>
      <c r="F4" s="499"/>
      <c r="G4" s="49">
        <f>ROUND(E4*F4,2)</f>
        <v>0</v>
      </c>
    </row>
    <row r="5" spans="1:7" s="50" customFormat="1" x14ac:dyDescent="0.2">
      <c r="A5" s="46" t="s">
        <v>528</v>
      </c>
      <c r="B5" s="47" t="s">
        <v>529</v>
      </c>
      <c r="C5" s="48"/>
      <c r="D5" s="48" t="s">
        <v>530</v>
      </c>
      <c r="E5" s="49">
        <v>10</v>
      </c>
      <c r="F5" s="499"/>
      <c r="G5" s="49">
        <f>ROUND(E5*F5,2)</f>
        <v>0</v>
      </c>
    </row>
    <row r="6" spans="1:7" s="50" customFormat="1" ht="18" x14ac:dyDescent="0.3">
      <c r="A6" s="46" t="s">
        <v>531</v>
      </c>
      <c r="B6" s="47" t="s">
        <v>532</v>
      </c>
      <c r="C6" s="48" t="s">
        <v>533</v>
      </c>
      <c r="D6" s="48" t="s">
        <v>534</v>
      </c>
      <c r="E6" s="49">
        <v>300</v>
      </c>
      <c r="F6" s="499"/>
      <c r="G6" s="49">
        <f t="shared" ref="G6:G12" si="0">ROUND(E6*F6,2)</f>
        <v>0</v>
      </c>
    </row>
    <row r="7" spans="1:7" s="50" customFormat="1" x14ac:dyDescent="0.2">
      <c r="A7" s="46" t="s">
        <v>535</v>
      </c>
      <c r="B7" s="47" t="s">
        <v>536</v>
      </c>
      <c r="C7" s="48" t="s">
        <v>533</v>
      </c>
      <c r="D7" s="48" t="s">
        <v>499</v>
      </c>
      <c r="E7" s="49">
        <v>200</v>
      </c>
      <c r="F7" s="499"/>
      <c r="G7" s="49">
        <f t="shared" si="0"/>
        <v>0</v>
      </c>
    </row>
    <row r="8" spans="1:7" s="50" customFormat="1" ht="25.5" x14ac:dyDescent="0.2">
      <c r="A8" s="46" t="s">
        <v>537</v>
      </c>
      <c r="B8" s="47" t="s">
        <v>538</v>
      </c>
      <c r="C8" s="48"/>
      <c r="D8" s="48" t="s">
        <v>524</v>
      </c>
      <c r="E8" s="49">
        <v>1</v>
      </c>
      <c r="F8" s="499"/>
      <c r="G8" s="49">
        <f t="shared" si="0"/>
        <v>0</v>
      </c>
    </row>
    <row r="9" spans="1:7" s="50" customFormat="1" x14ac:dyDescent="0.2">
      <c r="A9" s="46" t="s">
        <v>539</v>
      </c>
      <c r="B9" s="47" t="s">
        <v>540</v>
      </c>
      <c r="C9" s="48"/>
      <c r="D9" s="48" t="s">
        <v>499</v>
      </c>
      <c r="E9" s="49">
        <v>1480</v>
      </c>
      <c r="F9" s="499"/>
      <c r="G9" s="49">
        <f t="shared" si="0"/>
        <v>0</v>
      </c>
    </row>
    <row r="10" spans="1:7" s="50" customFormat="1" ht="25.5" x14ac:dyDescent="0.2">
      <c r="A10" s="46" t="s">
        <v>541</v>
      </c>
      <c r="B10" s="47" t="s">
        <v>542</v>
      </c>
      <c r="C10" s="48"/>
      <c r="D10" s="48" t="s">
        <v>524</v>
      </c>
      <c r="E10" s="49">
        <v>1</v>
      </c>
      <c r="F10" s="499"/>
      <c r="G10" s="49">
        <f t="shared" si="0"/>
        <v>0</v>
      </c>
    </row>
    <row r="11" spans="1:7" s="50" customFormat="1" x14ac:dyDescent="0.2">
      <c r="A11" s="46" t="s">
        <v>543</v>
      </c>
      <c r="B11" s="47" t="s">
        <v>544</v>
      </c>
      <c r="C11" s="48" t="s">
        <v>533</v>
      </c>
      <c r="D11" s="48" t="s">
        <v>524</v>
      </c>
      <c r="E11" s="49">
        <v>1</v>
      </c>
      <c r="F11" s="499"/>
      <c r="G11" s="49">
        <f t="shared" si="0"/>
        <v>0</v>
      </c>
    </row>
    <row r="12" spans="1:7" s="50" customFormat="1" ht="51" x14ac:dyDescent="0.2">
      <c r="A12" s="46">
        <v>10</v>
      </c>
      <c r="B12" s="47" t="s">
        <v>547</v>
      </c>
      <c r="C12" s="48"/>
      <c r="D12" s="48" t="s">
        <v>524</v>
      </c>
      <c r="E12" s="49">
        <v>1</v>
      </c>
      <c r="F12" s="499"/>
      <c r="G12" s="49">
        <f t="shared" si="0"/>
        <v>0</v>
      </c>
    </row>
    <row r="13" spans="1:7" s="45" customFormat="1" ht="21" customHeight="1" x14ac:dyDescent="0.2">
      <c r="A13" s="41"/>
      <c r="B13" s="42" t="s">
        <v>548</v>
      </c>
      <c r="C13" s="43"/>
      <c r="D13" s="43"/>
      <c r="E13" s="44"/>
      <c r="F13" s="500"/>
      <c r="G13" s="44">
        <f>ROUND(SUM(G14:G15),2)</f>
        <v>0</v>
      </c>
    </row>
    <row r="14" spans="1:7" s="50" customFormat="1" ht="18" x14ac:dyDescent="0.3">
      <c r="A14" s="46">
        <f>IF(B14="","",(MAX($A$13:A13)+1))</f>
        <v>1</v>
      </c>
      <c r="B14" s="47" t="s">
        <v>549</v>
      </c>
      <c r="C14" s="48"/>
      <c r="D14" s="51" t="s">
        <v>534</v>
      </c>
      <c r="E14" s="49">
        <v>715</v>
      </c>
      <c r="F14" s="499"/>
      <c r="G14" s="49">
        <f>ROUND(E14*F14,2)</f>
        <v>0</v>
      </c>
    </row>
    <row r="15" spans="1:7" s="50" customFormat="1" ht="38.25" x14ac:dyDescent="0.2">
      <c r="A15" s="46" t="s">
        <v>525</v>
      </c>
      <c r="B15" s="47" t="s">
        <v>550</v>
      </c>
      <c r="C15" s="48"/>
      <c r="D15" s="48" t="s">
        <v>551</v>
      </c>
      <c r="E15" s="49">
        <v>5</v>
      </c>
      <c r="F15" s="499"/>
      <c r="G15" s="49">
        <f>ROUND(E15*F15,2)</f>
        <v>0</v>
      </c>
    </row>
    <row r="16" spans="1:7" s="45" customFormat="1" ht="21" customHeight="1" x14ac:dyDescent="0.2">
      <c r="A16" s="41"/>
      <c r="B16" s="42" t="s">
        <v>552</v>
      </c>
      <c r="C16" s="43"/>
      <c r="D16" s="43"/>
      <c r="E16" s="44"/>
      <c r="F16" s="500"/>
      <c r="G16" s="44">
        <f>SUM(G18:G39)</f>
        <v>0</v>
      </c>
    </row>
    <row r="17" spans="1:7" s="56" customFormat="1" ht="21" customHeight="1" x14ac:dyDescent="0.2">
      <c r="A17" s="52"/>
      <c r="B17" s="53" t="s">
        <v>553</v>
      </c>
      <c r="C17" s="54"/>
      <c r="D17" s="54"/>
      <c r="E17" s="55"/>
      <c r="F17" s="501"/>
      <c r="G17" s="55"/>
    </row>
    <row r="18" spans="1:7" s="50" customFormat="1" ht="25.5" x14ac:dyDescent="0.2">
      <c r="A18" s="46">
        <v>1</v>
      </c>
      <c r="B18" s="47" t="s">
        <v>554</v>
      </c>
      <c r="C18" s="48"/>
      <c r="D18" s="48" t="s">
        <v>530</v>
      </c>
      <c r="E18" s="49">
        <v>368</v>
      </c>
      <c r="F18" s="499"/>
      <c r="G18" s="49">
        <f>ROUND(E18*F18,2)</f>
        <v>0</v>
      </c>
    </row>
    <row r="19" spans="1:7" s="50" customFormat="1" ht="38.25" x14ac:dyDescent="0.3">
      <c r="A19" s="46">
        <v>2</v>
      </c>
      <c r="B19" s="47" t="s">
        <v>555</v>
      </c>
      <c r="C19" s="48"/>
      <c r="D19" s="51" t="s">
        <v>534</v>
      </c>
      <c r="E19" s="49">
        <v>30</v>
      </c>
      <c r="F19" s="499"/>
      <c r="G19" s="49">
        <f>ROUND(E19*F19,2)</f>
        <v>0</v>
      </c>
    </row>
    <row r="20" spans="1:7" s="50" customFormat="1" ht="25.5" x14ac:dyDescent="0.3">
      <c r="A20" s="46">
        <v>3</v>
      </c>
      <c r="B20" s="47" t="s">
        <v>556</v>
      </c>
      <c r="C20" s="48"/>
      <c r="D20" s="51" t="s">
        <v>534</v>
      </c>
      <c r="E20" s="49">
        <v>20</v>
      </c>
      <c r="F20" s="499"/>
      <c r="G20" s="49">
        <f>ROUND(E20*F20,2)</f>
        <v>0</v>
      </c>
    </row>
    <row r="21" spans="1:7" s="50" customFormat="1" ht="25.5" x14ac:dyDescent="0.2">
      <c r="A21" s="46">
        <v>4</v>
      </c>
      <c r="B21" s="47" t="s">
        <v>557</v>
      </c>
      <c r="C21" s="48"/>
      <c r="D21" s="48" t="s">
        <v>551</v>
      </c>
      <c r="E21" s="49">
        <v>280</v>
      </c>
      <c r="F21" s="499"/>
      <c r="G21" s="49">
        <f>ROUND(E21*F21,2)</f>
        <v>0</v>
      </c>
    </row>
    <row r="22" spans="1:7" s="50" customFormat="1" ht="25.5" x14ac:dyDescent="0.2">
      <c r="A22" s="46">
        <v>5</v>
      </c>
      <c r="B22" s="47" t="s">
        <v>558</v>
      </c>
      <c r="C22" s="48"/>
      <c r="D22" s="48" t="s">
        <v>530</v>
      </c>
      <c r="E22" s="49">
        <v>7</v>
      </c>
      <c r="F22" s="499"/>
      <c r="G22" s="49">
        <f>ROUND(E22*F22,2)</f>
        <v>0</v>
      </c>
    </row>
    <row r="23" spans="1:7" s="56" customFormat="1" ht="21" customHeight="1" x14ac:dyDescent="0.2">
      <c r="A23" s="52"/>
      <c r="B23" s="53" t="s">
        <v>559</v>
      </c>
      <c r="C23" s="54"/>
      <c r="D23" s="54"/>
      <c r="E23" s="57"/>
      <c r="F23" s="501"/>
      <c r="G23" s="57"/>
    </row>
    <row r="24" spans="1:7" s="58" customFormat="1" ht="129" x14ac:dyDescent="0.3">
      <c r="A24" s="46">
        <v>1</v>
      </c>
      <c r="B24" s="47" t="s">
        <v>560</v>
      </c>
      <c r="C24" s="48"/>
      <c r="D24" s="51" t="s">
        <v>534</v>
      </c>
      <c r="E24" s="49">
        <v>50</v>
      </c>
      <c r="F24" s="499"/>
      <c r="G24" s="49">
        <f>ROUND(E24*F24,2)</f>
        <v>0</v>
      </c>
    </row>
    <row r="25" spans="1:7" s="58" customFormat="1" ht="25.5" x14ac:dyDescent="0.3">
      <c r="A25" s="46" t="s">
        <v>525</v>
      </c>
      <c r="B25" s="47" t="s">
        <v>561</v>
      </c>
      <c r="C25" s="48"/>
      <c r="D25" s="51" t="s">
        <v>534</v>
      </c>
      <c r="E25" s="49">
        <v>915</v>
      </c>
      <c r="F25" s="499"/>
      <c r="G25" s="49">
        <f>ROUND(E25*F25,2)</f>
        <v>0</v>
      </c>
    </row>
    <row r="26" spans="1:7" s="58" customFormat="1" ht="18" x14ac:dyDescent="0.3">
      <c r="A26" s="46" t="s">
        <v>528</v>
      </c>
      <c r="B26" s="47" t="s">
        <v>562</v>
      </c>
      <c r="C26" s="48"/>
      <c r="D26" s="51" t="s">
        <v>534</v>
      </c>
      <c r="E26" s="49">
        <v>290</v>
      </c>
      <c r="F26" s="499"/>
      <c r="G26" s="49">
        <f>ROUND(E26*F26,2)</f>
        <v>0</v>
      </c>
    </row>
    <row r="27" spans="1:7" s="56" customFormat="1" ht="21" customHeight="1" x14ac:dyDescent="0.2">
      <c r="A27" s="52"/>
      <c r="B27" s="53" t="s">
        <v>563</v>
      </c>
      <c r="C27" s="54"/>
      <c r="D27" s="54"/>
      <c r="E27" s="57"/>
      <c r="F27" s="501"/>
      <c r="G27" s="57"/>
    </row>
    <row r="28" spans="1:7" s="58" customFormat="1" ht="16.5" x14ac:dyDescent="0.2">
      <c r="A28" s="46">
        <v>1</v>
      </c>
      <c r="B28" s="60" t="s">
        <v>564</v>
      </c>
      <c r="C28" s="61"/>
      <c r="D28" s="51" t="s">
        <v>530</v>
      </c>
      <c r="E28" s="62">
        <v>2</v>
      </c>
      <c r="F28" s="499"/>
      <c r="G28" s="62">
        <f t="shared" ref="G28:G35" si="1">ROUND(E28*F28,2)</f>
        <v>0</v>
      </c>
    </row>
    <row r="29" spans="1:7" s="58" customFormat="1" ht="16.5" x14ac:dyDescent="0.2">
      <c r="A29" s="46">
        <v>2</v>
      </c>
      <c r="B29" s="60" t="s">
        <v>565</v>
      </c>
      <c r="C29" s="61"/>
      <c r="D29" s="51" t="s">
        <v>530</v>
      </c>
      <c r="E29" s="62">
        <v>6</v>
      </c>
      <c r="F29" s="499"/>
      <c r="G29" s="62">
        <f t="shared" si="1"/>
        <v>0</v>
      </c>
    </row>
    <row r="30" spans="1:7" s="58" customFormat="1" ht="16.5" x14ac:dyDescent="0.2">
      <c r="A30" s="46">
        <v>3</v>
      </c>
      <c r="B30" s="60" t="s">
        <v>566</v>
      </c>
      <c r="C30" s="61"/>
      <c r="D30" s="51" t="s">
        <v>530</v>
      </c>
      <c r="E30" s="62">
        <v>2</v>
      </c>
      <c r="F30" s="499"/>
      <c r="G30" s="62">
        <f t="shared" si="1"/>
        <v>0</v>
      </c>
    </row>
    <row r="31" spans="1:7" s="58" customFormat="1" ht="16.5" x14ac:dyDescent="0.2">
      <c r="A31" s="46">
        <v>4</v>
      </c>
      <c r="B31" s="60" t="s">
        <v>567</v>
      </c>
      <c r="C31" s="61"/>
      <c r="D31" s="51" t="s">
        <v>530</v>
      </c>
      <c r="E31" s="62">
        <v>4</v>
      </c>
      <c r="F31" s="499"/>
      <c r="G31" s="62">
        <f t="shared" si="1"/>
        <v>0</v>
      </c>
    </row>
    <row r="32" spans="1:7" s="58" customFormat="1" ht="16.5" x14ac:dyDescent="0.2">
      <c r="A32" s="46">
        <v>5</v>
      </c>
      <c r="B32" s="60" t="s">
        <v>568</v>
      </c>
      <c r="C32" s="61"/>
      <c r="D32" s="51" t="s">
        <v>530</v>
      </c>
      <c r="E32" s="62">
        <v>1</v>
      </c>
      <c r="F32" s="499"/>
      <c r="G32" s="62">
        <f t="shared" si="1"/>
        <v>0</v>
      </c>
    </row>
    <row r="33" spans="1:7" s="58" customFormat="1" ht="63.75" x14ac:dyDescent="0.3">
      <c r="A33" s="46">
        <v>6</v>
      </c>
      <c r="B33" s="63" t="s">
        <v>569</v>
      </c>
      <c r="C33" s="64"/>
      <c r="D33" s="51" t="s">
        <v>534</v>
      </c>
      <c r="E33" s="62">
        <v>160</v>
      </c>
      <c r="F33" s="499"/>
      <c r="G33" s="62">
        <f t="shared" si="1"/>
        <v>0</v>
      </c>
    </row>
    <row r="34" spans="1:7" s="58" customFormat="1" ht="52.5" x14ac:dyDescent="0.2">
      <c r="A34" s="46">
        <v>7</v>
      </c>
      <c r="B34" s="47" t="s">
        <v>570</v>
      </c>
      <c r="C34" s="64"/>
      <c r="D34" s="65" t="s">
        <v>524</v>
      </c>
      <c r="E34" s="62">
        <v>4</v>
      </c>
      <c r="F34" s="499"/>
      <c r="G34" s="62">
        <f t="shared" si="1"/>
        <v>0</v>
      </c>
    </row>
    <row r="35" spans="1:7" s="58" customFormat="1" ht="38.25" x14ac:dyDescent="0.2">
      <c r="A35" s="46">
        <v>8</v>
      </c>
      <c r="B35" s="47" t="s">
        <v>571</v>
      </c>
      <c r="C35" s="64"/>
      <c r="D35" s="65" t="s">
        <v>530</v>
      </c>
      <c r="E35" s="62">
        <v>1</v>
      </c>
      <c r="F35" s="499"/>
      <c r="G35" s="62">
        <f t="shared" si="1"/>
        <v>0</v>
      </c>
    </row>
    <row r="36" spans="1:7" s="56" customFormat="1" ht="21" customHeight="1" x14ac:dyDescent="0.2">
      <c r="A36" s="52"/>
      <c r="B36" s="53" t="s">
        <v>572</v>
      </c>
      <c r="C36" s="54"/>
      <c r="D36" s="54"/>
      <c r="E36" s="57"/>
      <c r="F36" s="501"/>
      <c r="G36" s="57"/>
    </row>
    <row r="37" spans="1:7" s="58" customFormat="1" ht="18" x14ac:dyDescent="0.3">
      <c r="A37" s="46">
        <v>1</v>
      </c>
      <c r="B37" s="60" t="s">
        <v>573</v>
      </c>
      <c r="C37" s="61"/>
      <c r="D37" s="51" t="s">
        <v>534</v>
      </c>
      <c r="E37" s="62">
        <v>715</v>
      </c>
      <c r="F37" s="499"/>
      <c r="G37" s="62">
        <f>ROUND(E37*F37,2)</f>
        <v>0</v>
      </c>
    </row>
    <row r="38" spans="1:7" s="66" customFormat="1" ht="25.5" x14ac:dyDescent="0.2">
      <c r="A38" s="46">
        <v>2</v>
      </c>
      <c r="B38" s="60" t="s">
        <v>574</v>
      </c>
      <c r="C38" s="61"/>
      <c r="D38" s="51" t="s">
        <v>524</v>
      </c>
      <c r="E38" s="62">
        <v>1</v>
      </c>
      <c r="F38" s="499"/>
      <c r="G38" s="62">
        <f>ROUND(E38*F38,2)</f>
        <v>0</v>
      </c>
    </row>
    <row r="39" spans="1:7" s="58" customFormat="1" ht="25.5" x14ac:dyDescent="0.2">
      <c r="A39" s="46">
        <v>3</v>
      </c>
      <c r="B39" s="60" t="s">
        <v>575</v>
      </c>
      <c r="C39" s="61"/>
      <c r="D39" s="51" t="s">
        <v>524</v>
      </c>
      <c r="E39" s="62">
        <v>1</v>
      </c>
      <c r="F39" s="499"/>
      <c r="G39" s="62">
        <f>ROUND(E39*F39,2)</f>
        <v>0</v>
      </c>
    </row>
    <row r="40" spans="1:7" s="45" customFormat="1" ht="21" customHeight="1" x14ac:dyDescent="0.2">
      <c r="A40" s="41"/>
      <c r="B40" s="42" t="s">
        <v>577</v>
      </c>
      <c r="C40" s="43"/>
      <c r="D40" s="43"/>
      <c r="E40" s="44"/>
      <c r="F40" s="500"/>
      <c r="G40" s="44">
        <f>SUM(G42:G58)</f>
        <v>0</v>
      </c>
    </row>
    <row r="41" spans="1:7" s="56" customFormat="1" ht="21" customHeight="1" x14ac:dyDescent="0.2">
      <c r="A41" s="52"/>
      <c r="B41" s="53" t="s">
        <v>578</v>
      </c>
      <c r="C41" s="54"/>
      <c r="D41" s="54"/>
      <c r="E41" s="57"/>
      <c r="F41" s="501"/>
      <c r="G41" s="57"/>
    </row>
    <row r="42" spans="1:7" s="58" customFormat="1" x14ac:dyDescent="0.2">
      <c r="A42" s="46">
        <v>1</v>
      </c>
      <c r="B42" s="47" t="s">
        <v>579</v>
      </c>
      <c r="C42" s="64"/>
      <c r="D42" s="67" t="s">
        <v>530</v>
      </c>
      <c r="E42" s="49">
        <v>10</v>
      </c>
      <c r="F42" s="499"/>
      <c r="G42" s="49">
        <f>ROUND(E42*F42,2)</f>
        <v>0</v>
      </c>
    </row>
    <row r="43" spans="1:7" s="58" customFormat="1" ht="25.5" x14ac:dyDescent="0.3">
      <c r="A43" s="46">
        <v>2</v>
      </c>
      <c r="B43" s="63" t="s">
        <v>580</v>
      </c>
      <c r="C43" s="64"/>
      <c r="D43" s="48" t="s">
        <v>581</v>
      </c>
      <c r="E43" s="49">
        <v>226</v>
      </c>
      <c r="F43" s="499"/>
      <c r="G43" s="49">
        <f>ROUND(E43*F43,2)</f>
        <v>0</v>
      </c>
    </row>
    <row r="44" spans="1:7" s="58" customFormat="1" ht="18" x14ac:dyDescent="0.3">
      <c r="A44" s="46">
        <v>3</v>
      </c>
      <c r="B44" s="47" t="s">
        <v>582</v>
      </c>
      <c r="C44" s="64"/>
      <c r="D44" s="68" t="s">
        <v>583</v>
      </c>
      <c r="E44" s="49">
        <v>272</v>
      </c>
      <c r="F44" s="499"/>
      <c r="G44" s="49">
        <f>ROUND(E44*F44,2)</f>
        <v>0</v>
      </c>
    </row>
    <row r="45" spans="1:7" s="58" customFormat="1" ht="82.5" x14ac:dyDescent="0.3">
      <c r="A45" s="46">
        <v>4</v>
      </c>
      <c r="B45" s="47" t="s">
        <v>584</v>
      </c>
      <c r="C45" s="64"/>
      <c r="D45" s="68" t="s">
        <v>583</v>
      </c>
      <c r="E45" s="49">
        <v>272</v>
      </c>
      <c r="F45" s="499"/>
      <c r="G45" s="49">
        <f>ROUND(E45*F45,2)</f>
        <v>0</v>
      </c>
    </row>
    <row r="46" spans="1:7" s="58" customFormat="1" ht="38.25" x14ac:dyDescent="0.3">
      <c r="A46" s="46">
        <v>5</v>
      </c>
      <c r="B46" s="47" t="s">
        <v>585</v>
      </c>
      <c r="C46" s="64"/>
      <c r="D46" s="48" t="s">
        <v>581</v>
      </c>
      <c r="E46" s="49">
        <v>157</v>
      </c>
      <c r="F46" s="499"/>
      <c r="G46" s="49">
        <f>ROUND(E46*F46,2)</f>
        <v>0</v>
      </c>
    </row>
    <row r="47" spans="1:7" s="58" customFormat="1" ht="18" x14ac:dyDescent="0.3">
      <c r="A47" s="46">
        <v>6</v>
      </c>
      <c r="B47" s="47" t="s">
        <v>586</v>
      </c>
      <c r="C47" s="64"/>
      <c r="D47" s="68" t="s">
        <v>583</v>
      </c>
      <c r="E47" s="49">
        <v>249</v>
      </c>
      <c r="F47" s="499"/>
      <c r="G47" s="49">
        <f t="shared" ref="G47" si="2">ROUND(E47*F47,2)</f>
        <v>0</v>
      </c>
    </row>
    <row r="48" spans="1:7" s="56" customFormat="1" ht="21" customHeight="1" x14ac:dyDescent="0.2">
      <c r="A48" s="52"/>
      <c r="B48" s="53" t="s">
        <v>587</v>
      </c>
      <c r="C48" s="54"/>
      <c r="D48" s="54"/>
      <c r="E48" s="57"/>
      <c r="F48" s="501"/>
      <c r="G48" s="57"/>
    </row>
    <row r="49" spans="1:18" s="58" customFormat="1" ht="25.5" x14ac:dyDescent="0.3">
      <c r="A49" s="46" t="s">
        <v>522</v>
      </c>
      <c r="B49" s="47" t="s">
        <v>588</v>
      </c>
      <c r="C49" s="64"/>
      <c r="D49" s="48" t="s">
        <v>581</v>
      </c>
      <c r="E49" s="49">
        <v>195</v>
      </c>
      <c r="F49" s="499"/>
      <c r="G49" s="49">
        <f t="shared" ref="G49:G58" si="3">ROUND(E49*F49,2)</f>
        <v>0</v>
      </c>
    </row>
    <row r="50" spans="1:18" s="58" customFormat="1" ht="51" x14ac:dyDescent="0.3">
      <c r="A50" s="46">
        <v>2</v>
      </c>
      <c r="B50" s="47" t="s">
        <v>589</v>
      </c>
      <c r="C50" s="64"/>
      <c r="D50" s="48" t="s">
        <v>534</v>
      </c>
      <c r="E50" s="49">
        <v>307</v>
      </c>
      <c r="F50" s="499"/>
      <c r="G50" s="49">
        <f t="shared" si="3"/>
        <v>0</v>
      </c>
    </row>
    <row r="51" spans="1:18" s="58" customFormat="1" ht="41.25" x14ac:dyDescent="0.3">
      <c r="A51" s="46">
        <v>3</v>
      </c>
      <c r="B51" s="47" t="s">
        <v>590</v>
      </c>
      <c r="C51" s="64"/>
      <c r="D51" s="68" t="s">
        <v>583</v>
      </c>
      <c r="E51" s="49">
        <v>1170</v>
      </c>
      <c r="F51" s="499"/>
      <c r="G51" s="49">
        <f t="shared" si="3"/>
        <v>0</v>
      </c>
    </row>
    <row r="52" spans="1:18" s="58" customFormat="1" ht="25.5" x14ac:dyDescent="0.3">
      <c r="A52" s="46">
        <v>4</v>
      </c>
      <c r="B52" s="47" t="s">
        <v>591</v>
      </c>
      <c r="C52" s="67"/>
      <c r="D52" s="48" t="s">
        <v>581</v>
      </c>
      <c r="E52" s="49">
        <v>196</v>
      </c>
      <c r="F52" s="499"/>
      <c r="G52" s="49">
        <f t="shared" si="3"/>
        <v>0</v>
      </c>
    </row>
    <row r="53" spans="1:18" s="58" customFormat="1" ht="76.5" x14ac:dyDescent="0.2">
      <c r="A53" s="46">
        <v>5</v>
      </c>
      <c r="B53" s="47" t="s">
        <v>592</v>
      </c>
      <c r="C53" s="64"/>
      <c r="D53" s="67" t="s">
        <v>530</v>
      </c>
      <c r="E53" s="49">
        <v>4</v>
      </c>
      <c r="F53" s="499"/>
      <c r="G53" s="49">
        <f t="shared" si="3"/>
        <v>0</v>
      </c>
    </row>
    <row r="54" spans="1:18" s="58" customFormat="1" ht="63.75" x14ac:dyDescent="0.2">
      <c r="A54" s="46">
        <v>6</v>
      </c>
      <c r="B54" s="47" t="s">
        <v>593</v>
      </c>
      <c r="C54" s="64"/>
      <c r="D54" s="67" t="s">
        <v>530</v>
      </c>
      <c r="E54" s="49">
        <v>4</v>
      </c>
      <c r="F54" s="499"/>
      <c r="G54" s="49">
        <f t="shared" si="3"/>
        <v>0</v>
      </c>
      <c r="H54" s="59"/>
      <c r="I54" s="59"/>
      <c r="J54" s="59"/>
      <c r="K54" s="59"/>
      <c r="L54" s="59"/>
      <c r="M54" s="59"/>
      <c r="N54" s="59"/>
      <c r="O54" s="59"/>
      <c r="P54" s="59"/>
      <c r="Q54" s="59"/>
      <c r="R54" s="59"/>
    </row>
    <row r="55" spans="1:18" s="58" customFormat="1" ht="25.5" x14ac:dyDescent="0.2">
      <c r="A55" s="46">
        <v>7</v>
      </c>
      <c r="B55" s="47" t="s">
        <v>594</v>
      </c>
      <c r="C55" s="64"/>
      <c r="D55" s="67" t="s">
        <v>530</v>
      </c>
      <c r="E55" s="49">
        <v>14</v>
      </c>
      <c r="F55" s="499"/>
      <c r="G55" s="49">
        <f t="shared" si="3"/>
        <v>0</v>
      </c>
    </row>
    <row r="56" spans="1:18" ht="25.5" x14ac:dyDescent="0.2">
      <c r="A56" s="46">
        <v>8</v>
      </c>
      <c r="B56" s="69" t="s">
        <v>595</v>
      </c>
      <c r="C56" s="64"/>
      <c r="D56" s="67" t="s">
        <v>530</v>
      </c>
      <c r="E56" s="49">
        <v>2</v>
      </c>
      <c r="F56" s="499"/>
      <c r="G56" s="49">
        <f t="shared" si="3"/>
        <v>0</v>
      </c>
    </row>
    <row r="57" spans="1:18" s="58" customFormat="1" ht="63.75" x14ac:dyDescent="0.3">
      <c r="A57" s="46">
        <v>9</v>
      </c>
      <c r="B57" s="47" t="s">
        <v>596</v>
      </c>
      <c r="C57" s="71"/>
      <c r="D57" s="48" t="s">
        <v>534</v>
      </c>
      <c r="E57" s="72">
        <v>300.39999999999998</v>
      </c>
      <c r="F57" s="499"/>
      <c r="G57" s="49">
        <f t="shared" si="3"/>
        <v>0</v>
      </c>
    </row>
    <row r="58" spans="1:18" s="58" customFormat="1" ht="25.5" x14ac:dyDescent="0.3">
      <c r="A58" s="46">
        <v>10</v>
      </c>
      <c r="B58" s="47" t="s">
        <v>597</v>
      </c>
      <c r="C58" s="71"/>
      <c r="D58" s="48" t="s">
        <v>534</v>
      </c>
      <c r="E58" s="72">
        <v>1.2</v>
      </c>
      <c r="F58" s="499"/>
      <c r="G58" s="49">
        <f t="shared" si="3"/>
        <v>0</v>
      </c>
    </row>
    <row r="59" spans="1:18" s="45" customFormat="1" ht="21" customHeight="1" x14ac:dyDescent="0.2">
      <c r="A59" s="41"/>
      <c r="B59" s="42" t="s">
        <v>598</v>
      </c>
      <c r="C59" s="43"/>
      <c r="D59" s="43"/>
      <c r="E59" s="44"/>
      <c r="F59" s="500"/>
      <c r="G59" s="44">
        <f>SUM(G60:G83)</f>
        <v>0</v>
      </c>
    </row>
    <row r="60" spans="1:18" s="73" customFormat="1" ht="18" x14ac:dyDescent="0.3">
      <c r="A60" s="46">
        <v>1</v>
      </c>
      <c r="B60" s="47" t="s">
        <v>599</v>
      </c>
      <c r="C60" s="64"/>
      <c r="D60" s="48" t="s">
        <v>534</v>
      </c>
      <c r="E60" s="49">
        <v>300</v>
      </c>
      <c r="F60" s="499"/>
      <c r="G60" s="49">
        <f t="shared" ref="G60:G83" si="4">ROUND(E60*F60,2)</f>
        <v>0</v>
      </c>
    </row>
    <row r="61" spans="1:18" s="58" customFormat="1" x14ac:dyDescent="0.2">
      <c r="A61" s="46">
        <v>2</v>
      </c>
      <c r="B61" s="47" t="s">
        <v>600</v>
      </c>
      <c r="C61" s="64"/>
      <c r="D61" s="48" t="s">
        <v>530</v>
      </c>
      <c r="E61" s="49">
        <v>12</v>
      </c>
      <c r="F61" s="499"/>
      <c r="G61" s="49">
        <f t="shared" si="4"/>
        <v>0</v>
      </c>
    </row>
    <row r="62" spans="1:18" s="58" customFormat="1" ht="25.5" x14ac:dyDescent="0.3">
      <c r="A62" s="46">
        <f>IF(B62="","",(MAX($A$60:A61)+1))</f>
        <v>3</v>
      </c>
      <c r="B62" s="47" t="s">
        <v>601</v>
      </c>
      <c r="C62" s="64"/>
      <c r="D62" s="68" t="s">
        <v>583</v>
      </c>
      <c r="E62" s="49">
        <v>900</v>
      </c>
      <c r="F62" s="499"/>
      <c r="G62" s="49">
        <f t="shared" si="4"/>
        <v>0</v>
      </c>
    </row>
    <row r="63" spans="1:18" s="58" customFormat="1" ht="38.25" x14ac:dyDescent="0.3">
      <c r="A63" s="46">
        <f>IF(B63="","",(MAX($A$60:A62)+1))</f>
        <v>4</v>
      </c>
      <c r="B63" s="47" t="s">
        <v>602</v>
      </c>
      <c r="C63" s="64"/>
      <c r="D63" s="48" t="s">
        <v>581</v>
      </c>
      <c r="E63" s="49">
        <v>450</v>
      </c>
      <c r="F63" s="499"/>
      <c r="G63" s="49">
        <f t="shared" si="4"/>
        <v>0</v>
      </c>
    </row>
    <row r="64" spans="1:18" ht="38.25" x14ac:dyDescent="0.3">
      <c r="A64" s="46">
        <f>IF(B64="","",(MAX($A$60:A63)+1))</f>
        <v>5</v>
      </c>
      <c r="B64" s="47" t="s">
        <v>603</v>
      </c>
      <c r="C64" s="64"/>
      <c r="D64" s="48" t="s">
        <v>581</v>
      </c>
      <c r="E64" s="49">
        <v>243</v>
      </c>
      <c r="F64" s="499"/>
      <c r="G64" s="49">
        <f t="shared" si="4"/>
        <v>0</v>
      </c>
    </row>
    <row r="65" spans="1:7" ht="18" x14ac:dyDescent="0.3">
      <c r="A65" s="46">
        <v>6</v>
      </c>
      <c r="B65" s="63" t="s">
        <v>604</v>
      </c>
      <c r="C65" s="64"/>
      <c r="D65" s="68" t="s">
        <v>583</v>
      </c>
      <c r="E65" s="49">
        <v>810</v>
      </c>
      <c r="F65" s="499"/>
      <c r="G65" s="49">
        <f t="shared" si="4"/>
        <v>0</v>
      </c>
    </row>
    <row r="66" spans="1:7" ht="25.5" x14ac:dyDescent="0.3">
      <c r="A66" s="46">
        <f>IF(B66="","",(MAX($A$61:A65)+1))</f>
        <v>7</v>
      </c>
      <c r="B66" s="63" t="s">
        <v>605</v>
      </c>
      <c r="C66" s="64"/>
      <c r="D66" s="68" t="s">
        <v>530</v>
      </c>
      <c r="E66" s="49">
        <v>60</v>
      </c>
      <c r="F66" s="499"/>
      <c r="G66" s="49">
        <f t="shared" si="4"/>
        <v>0</v>
      </c>
    </row>
    <row r="67" spans="1:7" ht="38.25" x14ac:dyDescent="0.3">
      <c r="A67" s="46">
        <f>IF(B67="","",(MAX($A$61:A66)+1))</f>
        <v>8</v>
      </c>
      <c r="B67" s="63" t="s">
        <v>606</v>
      </c>
      <c r="C67" s="64"/>
      <c r="D67" s="68" t="s">
        <v>583</v>
      </c>
      <c r="E67" s="49">
        <f>1.1*2*150</f>
        <v>330</v>
      </c>
      <c r="F67" s="499"/>
      <c r="G67" s="49">
        <f t="shared" si="4"/>
        <v>0</v>
      </c>
    </row>
    <row r="68" spans="1:7" ht="25.5" x14ac:dyDescent="0.3">
      <c r="A68" s="46">
        <v>9</v>
      </c>
      <c r="B68" s="47" t="s">
        <v>607</v>
      </c>
      <c r="C68" s="64"/>
      <c r="D68" s="48" t="s">
        <v>581</v>
      </c>
      <c r="E68" s="49">
        <v>25.5</v>
      </c>
      <c r="F68" s="499"/>
      <c r="G68" s="49">
        <f t="shared" si="4"/>
        <v>0</v>
      </c>
    </row>
    <row r="69" spans="1:7" ht="25.5" x14ac:dyDescent="0.3">
      <c r="A69" s="46">
        <v>10</v>
      </c>
      <c r="B69" s="47" t="s">
        <v>608</v>
      </c>
      <c r="C69" s="64"/>
      <c r="D69" s="48" t="s">
        <v>581</v>
      </c>
      <c r="E69" s="49">
        <v>88.7</v>
      </c>
      <c r="F69" s="499"/>
      <c r="G69" s="49">
        <f t="shared" si="4"/>
        <v>0</v>
      </c>
    </row>
    <row r="70" spans="1:7" ht="25.5" x14ac:dyDescent="0.3">
      <c r="A70" s="46">
        <v>11</v>
      </c>
      <c r="B70" s="47" t="s">
        <v>609</v>
      </c>
      <c r="C70" s="64"/>
      <c r="D70" s="68" t="s">
        <v>583</v>
      </c>
      <c r="E70" s="49">
        <v>284</v>
      </c>
      <c r="F70" s="499"/>
      <c r="G70" s="49">
        <f t="shared" si="4"/>
        <v>0</v>
      </c>
    </row>
    <row r="71" spans="1:7" ht="25.5" x14ac:dyDescent="0.3">
      <c r="A71" s="46">
        <v>12</v>
      </c>
      <c r="B71" s="47" t="s">
        <v>610</v>
      </c>
      <c r="C71" s="64"/>
      <c r="D71" s="68" t="s">
        <v>583</v>
      </c>
      <c r="E71" s="49">
        <v>15</v>
      </c>
      <c r="F71" s="499"/>
      <c r="G71" s="49">
        <f t="shared" si="4"/>
        <v>0</v>
      </c>
    </row>
    <row r="72" spans="1:7" ht="25.5" x14ac:dyDescent="0.3">
      <c r="A72" s="46">
        <v>13</v>
      </c>
      <c r="B72" s="47" t="s">
        <v>611</v>
      </c>
      <c r="C72" s="64"/>
      <c r="D72" s="68" t="s">
        <v>583</v>
      </c>
      <c r="E72" s="49">
        <v>6</v>
      </c>
      <c r="F72" s="499"/>
      <c r="G72" s="49">
        <f t="shared" si="4"/>
        <v>0</v>
      </c>
    </row>
    <row r="73" spans="1:7" ht="18" x14ac:dyDescent="0.3">
      <c r="A73" s="46">
        <v>14</v>
      </c>
      <c r="B73" s="63" t="s">
        <v>612</v>
      </c>
      <c r="C73" s="64"/>
      <c r="D73" s="48" t="s">
        <v>534</v>
      </c>
      <c r="E73" s="49">
        <v>45</v>
      </c>
      <c r="F73" s="499"/>
      <c r="G73" s="49">
        <f t="shared" si="4"/>
        <v>0</v>
      </c>
    </row>
    <row r="74" spans="1:7" ht="63.75" x14ac:dyDescent="0.3">
      <c r="A74" s="46">
        <v>15</v>
      </c>
      <c r="B74" s="63" t="s">
        <v>613</v>
      </c>
      <c r="C74" s="64"/>
      <c r="D74" s="48" t="s">
        <v>534</v>
      </c>
      <c r="E74" s="49">
        <v>300</v>
      </c>
      <c r="F74" s="499"/>
      <c r="G74" s="49">
        <f t="shared" si="4"/>
        <v>0</v>
      </c>
    </row>
    <row r="75" spans="1:7" ht="63.75" x14ac:dyDescent="0.3">
      <c r="A75" s="46">
        <v>16</v>
      </c>
      <c r="B75" s="63" t="s">
        <v>614</v>
      </c>
      <c r="C75" s="64"/>
      <c r="D75" s="68" t="s">
        <v>583</v>
      </c>
      <c r="E75" s="49">
        <v>799.6</v>
      </c>
      <c r="F75" s="499"/>
      <c r="G75" s="49">
        <f t="shared" si="4"/>
        <v>0</v>
      </c>
    </row>
    <row r="76" spans="1:7" ht="63.75" x14ac:dyDescent="0.3">
      <c r="A76" s="46">
        <v>17</v>
      </c>
      <c r="B76" s="47" t="s">
        <v>615</v>
      </c>
      <c r="C76" s="64"/>
      <c r="D76" s="68" t="s">
        <v>583</v>
      </c>
      <c r="E76" s="49">
        <v>95.6</v>
      </c>
      <c r="F76" s="499"/>
      <c r="G76" s="49">
        <f t="shared" si="4"/>
        <v>0</v>
      </c>
    </row>
    <row r="77" spans="1:7" ht="63.75" x14ac:dyDescent="0.3">
      <c r="A77" s="46">
        <v>18</v>
      </c>
      <c r="B77" s="47" t="s">
        <v>616</v>
      </c>
      <c r="C77" s="64"/>
      <c r="D77" s="68" t="s">
        <v>583</v>
      </c>
      <c r="E77" s="49">
        <v>10.199999999999999</v>
      </c>
      <c r="F77" s="499"/>
      <c r="G77" s="49">
        <f t="shared" si="4"/>
        <v>0</v>
      </c>
    </row>
    <row r="78" spans="1:7" ht="63.75" x14ac:dyDescent="0.3">
      <c r="A78" s="46">
        <v>19</v>
      </c>
      <c r="B78" s="47" t="s">
        <v>617</v>
      </c>
      <c r="C78" s="64"/>
      <c r="D78" s="68" t="s">
        <v>583</v>
      </c>
      <c r="E78" s="49">
        <v>10.4</v>
      </c>
      <c r="F78" s="499"/>
      <c r="G78" s="49">
        <f t="shared" si="4"/>
        <v>0</v>
      </c>
    </row>
    <row r="79" spans="1:7" ht="25.5" x14ac:dyDescent="0.3">
      <c r="A79" s="46">
        <v>20</v>
      </c>
      <c r="B79" s="47" t="s">
        <v>618</v>
      </c>
      <c r="C79" s="64"/>
      <c r="D79" s="48" t="s">
        <v>534</v>
      </c>
      <c r="E79" s="49">
        <v>290</v>
      </c>
      <c r="F79" s="499"/>
      <c r="G79" s="49">
        <f t="shared" si="4"/>
        <v>0</v>
      </c>
    </row>
    <row r="80" spans="1:7" ht="25.5" x14ac:dyDescent="0.3">
      <c r="A80" s="46">
        <v>21</v>
      </c>
      <c r="B80" s="63" t="s">
        <v>619</v>
      </c>
      <c r="C80" s="64"/>
      <c r="D80" s="48" t="s">
        <v>534</v>
      </c>
      <c r="E80" s="49">
        <v>631.70000000000005</v>
      </c>
      <c r="F80" s="499"/>
      <c r="G80" s="49">
        <f t="shared" si="4"/>
        <v>0</v>
      </c>
    </row>
    <row r="81" spans="1:7" x14ac:dyDescent="0.2">
      <c r="A81" s="46">
        <v>22</v>
      </c>
      <c r="B81" s="63" t="s">
        <v>620</v>
      </c>
      <c r="C81" s="64"/>
      <c r="D81" s="48" t="s">
        <v>530</v>
      </c>
      <c r="E81" s="49">
        <v>4</v>
      </c>
      <c r="F81" s="499"/>
      <c r="G81" s="49">
        <f t="shared" si="4"/>
        <v>0</v>
      </c>
    </row>
    <row r="82" spans="1:7" x14ac:dyDescent="0.2">
      <c r="A82" s="46">
        <v>23</v>
      </c>
      <c r="B82" s="63" t="s">
        <v>621</v>
      </c>
      <c r="C82" s="64"/>
      <c r="D82" s="48" t="s">
        <v>530</v>
      </c>
      <c r="E82" s="49">
        <v>4</v>
      </c>
      <c r="F82" s="499"/>
      <c r="G82" s="49">
        <f>ROUND(E82*F82,2)</f>
        <v>0</v>
      </c>
    </row>
    <row r="83" spans="1:7" ht="18" x14ac:dyDescent="0.3">
      <c r="A83" s="46">
        <v>24</v>
      </c>
      <c r="B83" s="63" t="s">
        <v>622</v>
      </c>
      <c r="C83" s="64"/>
      <c r="D83" s="68" t="s">
        <v>583</v>
      </c>
      <c r="E83" s="49">
        <v>900</v>
      </c>
      <c r="F83" s="499"/>
      <c r="G83" s="49">
        <f t="shared" si="4"/>
        <v>0</v>
      </c>
    </row>
    <row r="85" spans="1:7" x14ac:dyDescent="0.2">
      <c r="G85" s="78"/>
    </row>
    <row r="86" spans="1:7" x14ac:dyDescent="0.2">
      <c r="B86" s="90"/>
      <c r="C86" s="412">
        <f>G59+G40+G16+G13+G2</f>
        <v>0</v>
      </c>
      <c r="G86" s="79"/>
    </row>
    <row r="87" spans="1:7" x14ac:dyDescent="0.2">
      <c r="B87" s="90"/>
      <c r="C87" s="91"/>
    </row>
    <row r="88" spans="1:7" x14ac:dyDescent="0.2">
      <c r="B88" s="90"/>
      <c r="C88" s="91"/>
    </row>
    <row r="89" spans="1:7" x14ac:dyDescent="0.2">
      <c r="G89" s="79"/>
    </row>
    <row r="90" spans="1:7" x14ac:dyDescent="0.2">
      <c r="E90" s="79"/>
      <c r="F90" s="79"/>
      <c r="G90" s="79"/>
    </row>
    <row r="91" spans="1:7" x14ac:dyDescent="0.2">
      <c r="E91" s="79"/>
      <c r="F91" s="79"/>
      <c r="G91" s="80"/>
    </row>
    <row r="92" spans="1:7" ht="15" x14ac:dyDescent="0.2">
      <c r="A92" s="81"/>
      <c r="B92" s="82"/>
      <c r="C92" s="82"/>
      <c r="D92" s="83"/>
      <c r="E92" s="83"/>
      <c r="F92" s="83"/>
      <c r="G92" s="80"/>
    </row>
    <row r="93" spans="1:7" ht="15" x14ac:dyDescent="0.2">
      <c r="A93" s="81"/>
      <c r="B93" s="82"/>
      <c r="C93" s="82"/>
      <c r="D93" s="83"/>
      <c r="E93" s="83"/>
      <c r="F93" s="83"/>
      <c r="G93" s="80"/>
    </row>
    <row r="94" spans="1:7" ht="15" x14ac:dyDescent="0.2">
      <c r="A94" s="81"/>
      <c r="B94" s="82"/>
      <c r="C94" s="82"/>
      <c r="D94" s="82"/>
      <c r="E94" s="82"/>
      <c r="F94" s="82"/>
      <c r="G94" s="80"/>
    </row>
    <row r="95" spans="1:7" ht="15" x14ac:dyDescent="0.2">
      <c r="A95" s="81"/>
      <c r="B95" s="82"/>
      <c r="C95" s="82"/>
      <c r="D95" s="82"/>
      <c r="E95" s="82"/>
      <c r="F95" s="82"/>
      <c r="G95" s="80"/>
    </row>
    <row r="96" spans="1:7" ht="15" x14ac:dyDescent="0.2">
      <c r="A96" s="84"/>
      <c r="B96" s="85"/>
      <c r="C96" s="85"/>
      <c r="D96" s="82"/>
      <c r="E96" s="82"/>
      <c r="F96" s="82"/>
      <c r="G96" s="80"/>
    </row>
    <row r="97" spans="1:7" ht="15" x14ac:dyDescent="0.2">
      <c r="A97" s="86"/>
      <c r="B97" s="85"/>
      <c r="C97" s="85"/>
      <c r="D97" s="83"/>
      <c r="E97" s="83"/>
      <c r="F97" s="83"/>
      <c r="G97" s="80"/>
    </row>
    <row r="98" spans="1:7" ht="15.75" x14ac:dyDescent="0.2">
      <c r="A98" s="87"/>
      <c r="B98" s="85"/>
      <c r="C98" s="85"/>
      <c r="D98" s="88"/>
      <c r="E98" s="88"/>
      <c r="F98" s="88"/>
      <c r="G98" s="89"/>
    </row>
    <row r="99" spans="1:7" ht="15" x14ac:dyDescent="0.2">
      <c r="A99" s="87"/>
      <c r="B99" s="82"/>
      <c r="C99" s="82"/>
      <c r="D99" s="88"/>
      <c r="E99" s="88"/>
      <c r="F99" s="88"/>
      <c r="G99" s="79"/>
    </row>
    <row r="100" spans="1:7" x14ac:dyDescent="0.2">
      <c r="E100" s="79"/>
      <c r="F100" s="79"/>
      <c r="G100" s="79"/>
    </row>
    <row r="101" spans="1:7" x14ac:dyDescent="0.2">
      <c r="E101" s="79"/>
      <c r="F101" s="79"/>
      <c r="G101" s="79"/>
    </row>
    <row r="102" spans="1:7" x14ac:dyDescent="0.2">
      <c r="E102" s="79"/>
      <c r="F102" s="79"/>
      <c r="G102" s="79"/>
    </row>
    <row r="103" spans="1:7" x14ac:dyDescent="0.2">
      <c r="E103" s="79"/>
      <c r="F103" s="79"/>
      <c r="G103" s="79"/>
    </row>
    <row r="104" spans="1:7" x14ac:dyDescent="0.2">
      <c r="E104" s="79"/>
      <c r="F104" s="79"/>
      <c r="G104" s="79"/>
    </row>
    <row r="105" spans="1:7" x14ac:dyDescent="0.2">
      <c r="E105" s="79"/>
      <c r="F105" s="79"/>
    </row>
  </sheetData>
  <sheetProtection algorithmName="SHA-512" hashValue="pEsSHT+B2a1+aWvl3qY5JyKO7jJEkRVXREhh6AqIVKr7jAfvVbqyd/eF3MADsMP6PwTUpboarQSjFxeHN67AOQ==" saltValue="17DDAgDb7Onynl7brUMgBQ==" spinCount="100000" sheet="1" objects="1" scenarios="1"/>
  <conditionalFormatting sqref="B3:B12 B24:B26">
    <cfRule type="expression" dxfId="13" priority="6">
      <formula>CELL("protect",INDIRECT(ADDRESS(ROW(),COLUMN())))=0</formula>
    </cfRule>
  </conditionalFormatting>
  <conditionalFormatting sqref="B14:B15">
    <cfRule type="expression" dxfId="12" priority="4">
      <formula>CELL("protect",INDIRECT(ADDRESS(ROW(),COLUMN())))=0</formula>
    </cfRule>
  </conditionalFormatting>
  <conditionalFormatting sqref="B18:B22">
    <cfRule type="expression" dxfId="11" priority="3">
      <formula>CELL("protect",INDIRECT(ADDRESS(ROW(),COLUMN())))=0</formula>
    </cfRule>
  </conditionalFormatting>
  <conditionalFormatting sqref="B28:B35">
    <cfRule type="expression" dxfId="10" priority="2">
      <formula>CELL("protect",INDIRECT(ADDRESS(ROW(),COLUMN())))=0</formula>
    </cfRule>
  </conditionalFormatting>
  <conditionalFormatting sqref="B37:B39">
    <cfRule type="expression" dxfId="9" priority="5">
      <formula>CELL("protect",INDIRECT(ADDRESS(ROW(),COLUMN())))=0</formula>
    </cfRule>
  </conditionalFormatting>
  <dataValidations disablePrompts="1" count="1">
    <dataValidation type="custom" allowBlank="1" showInputMessage="1" showErrorMessage="1" errorTitle="Preverite vnos" error="Ceno na EM je potrebno vnesti zaokroženo  na dve decimalni mesti." sqref="G57:G58" xr:uid="{1C9F5E78-62F8-4269-AD9A-507911C78117}">
      <formula1>G57=ROUND(G57,2)</formula1>
    </dataValidation>
  </dataValidations>
  <pageMargins left="0.23622047244094491" right="0.23622047244094491" top="0.74803149606299213" bottom="0.74803149606299213" header="0.31496062992125984" footer="0.31496062992125984"/>
  <pageSetup paperSize="9" orientation="landscape" horizontalDpi="1200" verticalDpi="1200" r:id="rId1"/>
  <headerFooter>
    <oddFooter>&amp;C&amp;A&amp;Rstran &amp;P od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570D02-B291-4701-9DF9-3B35EB79584D}">
  <dimension ref="A1:I434"/>
  <sheetViews>
    <sheetView view="pageLayout" topLeftCell="A82" zoomScaleNormal="100" workbookViewId="0">
      <selection activeCell="H105" sqref="H105"/>
    </sheetView>
  </sheetViews>
  <sheetFormatPr defaultColWidth="9" defaultRowHeight="12.75" x14ac:dyDescent="0.2"/>
  <cols>
    <col min="1" max="1" width="5" style="8" customWidth="1"/>
    <col min="2" max="2" width="7.625" style="8" customWidth="1"/>
    <col min="3" max="3" width="10.25" style="8" customWidth="1"/>
    <col min="4" max="4" width="41.125" style="8" customWidth="1"/>
    <col min="5" max="5" width="30.75" style="8" customWidth="1"/>
    <col min="6" max="6" width="10.25" style="23" customWidth="1"/>
    <col min="7" max="7" width="12.75" style="19" customWidth="1"/>
    <col min="8" max="9" width="12.75" style="15" customWidth="1"/>
    <col min="10" max="16384" width="9" style="4"/>
  </cols>
  <sheetData>
    <row r="1" spans="1:9" x14ac:dyDescent="0.2">
      <c r="A1" s="5" t="s">
        <v>626</v>
      </c>
      <c r="B1" s="6"/>
      <c r="C1" s="6"/>
      <c r="D1" s="7"/>
      <c r="E1" s="7"/>
      <c r="F1" s="20"/>
      <c r="G1" s="17"/>
      <c r="H1" s="12"/>
      <c r="I1" s="16"/>
    </row>
    <row r="2" spans="1:9" ht="13.5" thickBot="1" x14ac:dyDescent="0.25">
      <c r="A2" s="30" t="s">
        <v>7</v>
      </c>
      <c r="B2" s="30" t="s">
        <v>8</v>
      </c>
      <c r="C2" s="30" t="s">
        <v>9</v>
      </c>
      <c r="D2" s="31" t="s">
        <v>13</v>
      </c>
      <c r="E2" s="31" t="s">
        <v>14</v>
      </c>
      <c r="F2" s="32" t="s">
        <v>10</v>
      </c>
      <c r="G2" s="33" t="s">
        <v>11</v>
      </c>
      <c r="H2" s="34" t="s">
        <v>12</v>
      </c>
      <c r="I2" s="35" t="s">
        <v>508</v>
      </c>
    </row>
    <row r="3" spans="1:9" x14ac:dyDescent="0.2">
      <c r="A3" s="9" t="s">
        <v>15</v>
      </c>
      <c r="B3" s="10"/>
      <c r="C3" s="10"/>
      <c r="D3" s="10"/>
      <c r="E3" s="10"/>
      <c r="F3" s="21"/>
      <c r="G3" s="18"/>
      <c r="H3" s="13"/>
      <c r="I3" s="13" t="str">
        <f>IF(F3="","",G3*H3)</f>
        <v/>
      </c>
    </row>
    <row r="4" spans="1:9" ht="25.5" x14ac:dyDescent="0.2">
      <c r="A4" s="10"/>
      <c r="B4" s="9" t="s">
        <v>16</v>
      </c>
      <c r="C4" s="9" t="s">
        <v>627</v>
      </c>
      <c r="D4" s="11" t="s">
        <v>628</v>
      </c>
      <c r="E4" s="10"/>
      <c r="F4" s="22" t="s">
        <v>18</v>
      </c>
      <c r="G4" s="18">
        <v>0</v>
      </c>
      <c r="H4" s="408"/>
      <c r="I4" s="13">
        <f t="shared" ref="I4:I67" si="0">IF(F4="","",G4*H4)</f>
        <v>0</v>
      </c>
    </row>
    <row r="5" spans="1:9" x14ac:dyDescent="0.2">
      <c r="A5" s="10"/>
      <c r="B5" s="9" t="s">
        <v>20</v>
      </c>
      <c r="C5" s="9" t="s">
        <v>629</v>
      </c>
      <c r="D5" s="11" t="s">
        <v>630</v>
      </c>
      <c r="E5" s="10"/>
      <c r="F5" s="22" t="s">
        <v>18</v>
      </c>
      <c r="G5" s="18">
        <v>0</v>
      </c>
      <c r="H5" s="408"/>
      <c r="I5" s="13">
        <f t="shared" si="0"/>
        <v>0</v>
      </c>
    </row>
    <row r="6" spans="1:9" ht="51" x14ac:dyDescent="0.2">
      <c r="A6" s="9"/>
      <c r="B6" s="9" t="s">
        <v>23</v>
      </c>
      <c r="C6" s="9" t="s">
        <v>631</v>
      </c>
      <c r="D6" s="11" t="s">
        <v>632</v>
      </c>
      <c r="E6" s="10"/>
      <c r="F6" s="22" t="s">
        <v>18</v>
      </c>
      <c r="G6" s="18">
        <v>0</v>
      </c>
      <c r="H6" s="408"/>
      <c r="I6" s="13">
        <f t="shared" si="0"/>
        <v>0</v>
      </c>
    </row>
    <row r="7" spans="1:9" ht="25.5" x14ac:dyDescent="0.2">
      <c r="A7" s="10"/>
      <c r="B7" s="9" t="s">
        <v>26</v>
      </c>
      <c r="C7" s="9" t="s">
        <v>633</v>
      </c>
      <c r="D7" s="11" t="s">
        <v>634</v>
      </c>
      <c r="E7" s="10"/>
      <c r="F7" s="22" t="s">
        <v>18</v>
      </c>
      <c r="G7" s="18">
        <v>0</v>
      </c>
      <c r="H7" s="408"/>
      <c r="I7" s="13">
        <f t="shared" si="0"/>
        <v>0</v>
      </c>
    </row>
    <row r="8" spans="1:9" x14ac:dyDescent="0.2">
      <c r="A8" s="10" t="s">
        <v>635</v>
      </c>
      <c r="B8" s="9"/>
      <c r="C8" s="9"/>
      <c r="D8" s="11"/>
      <c r="E8" s="10"/>
      <c r="F8" s="22"/>
      <c r="G8" s="18"/>
      <c r="H8" s="408"/>
      <c r="I8" s="13" t="str">
        <f t="shared" si="0"/>
        <v/>
      </c>
    </row>
    <row r="9" spans="1:9" x14ac:dyDescent="0.2">
      <c r="A9" s="9" t="s">
        <v>33</v>
      </c>
      <c r="B9" s="9"/>
      <c r="C9" s="9"/>
      <c r="D9" s="11"/>
      <c r="E9" s="10"/>
      <c r="F9" s="22"/>
      <c r="G9" s="18"/>
      <c r="H9" s="408"/>
      <c r="I9" s="13" t="str">
        <f t="shared" si="0"/>
        <v/>
      </c>
    </row>
    <row r="10" spans="1:9" x14ac:dyDescent="0.2">
      <c r="A10" s="9" t="s">
        <v>34</v>
      </c>
      <c r="B10" s="9"/>
      <c r="C10" s="9"/>
      <c r="D10" s="11"/>
      <c r="E10" s="10"/>
      <c r="F10" s="22"/>
      <c r="G10" s="18"/>
      <c r="H10" s="408"/>
      <c r="I10" s="13" t="str">
        <f t="shared" si="0"/>
        <v/>
      </c>
    </row>
    <row r="11" spans="1:9" ht="25.5" x14ac:dyDescent="0.2">
      <c r="A11" s="9"/>
      <c r="B11" s="9" t="s">
        <v>16</v>
      </c>
      <c r="C11" s="9" t="s">
        <v>35</v>
      </c>
      <c r="D11" s="11" t="s">
        <v>37</v>
      </c>
      <c r="E11" s="10"/>
      <c r="F11" s="22" t="s">
        <v>36</v>
      </c>
      <c r="G11" s="18">
        <v>4</v>
      </c>
      <c r="H11" s="408"/>
      <c r="I11" s="13">
        <f t="shared" si="0"/>
        <v>0</v>
      </c>
    </row>
    <row r="12" spans="1:9" ht="25.5" x14ac:dyDescent="0.2">
      <c r="A12" s="9"/>
      <c r="B12" s="9" t="s">
        <v>20</v>
      </c>
      <c r="C12" s="9" t="s">
        <v>38</v>
      </c>
      <c r="D12" s="11" t="s">
        <v>39</v>
      </c>
      <c r="E12" s="10"/>
      <c r="F12" s="22" t="s">
        <v>36</v>
      </c>
      <c r="G12" s="18">
        <v>1</v>
      </c>
      <c r="H12" s="408"/>
      <c r="I12" s="13">
        <f t="shared" si="0"/>
        <v>0</v>
      </c>
    </row>
    <row r="13" spans="1:9" x14ac:dyDescent="0.2">
      <c r="A13" s="9" t="s">
        <v>40</v>
      </c>
      <c r="B13" s="9"/>
      <c r="C13" s="9"/>
      <c r="D13" s="11"/>
      <c r="E13" s="10"/>
      <c r="F13" s="22"/>
      <c r="G13" s="18"/>
      <c r="H13" s="408"/>
      <c r="I13" s="13" t="str">
        <f t="shared" si="0"/>
        <v/>
      </c>
    </row>
    <row r="14" spans="1:9" ht="25.5" x14ac:dyDescent="0.2">
      <c r="A14" s="9"/>
      <c r="B14" s="9" t="s">
        <v>16</v>
      </c>
      <c r="C14" s="9" t="s">
        <v>636</v>
      </c>
      <c r="D14" s="11" t="s">
        <v>637</v>
      </c>
      <c r="E14" s="10"/>
      <c r="F14" s="22" t="s">
        <v>42</v>
      </c>
      <c r="G14" s="18">
        <v>2240</v>
      </c>
      <c r="H14" s="408"/>
      <c r="I14" s="13">
        <f t="shared" si="0"/>
        <v>0</v>
      </c>
    </row>
    <row r="15" spans="1:9" x14ac:dyDescent="0.2">
      <c r="A15" s="9" t="s">
        <v>51</v>
      </c>
      <c r="B15" s="9"/>
      <c r="C15" s="9"/>
      <c r="D15" s="11"/>
      <c r="E15" s="10"/>
      <c r="F15" s="22"/>
      <c r="G15" s="18"/>
      <c r="H15" s="408"/>
      <c r="I15" s="13" t="str">
        <f t="shared" si="0"/>
        <v/>
      </c>
    </row>
    <row r="16" spans="1:9" ht="38.25" x14ac:dyDescent="0.2">
      <c r="A16" s="9"/>
      <c r="B16" s="9" t="s">
        <v>16</v>
      </c>
      <c r="C16" s="9" t="s">
        <v>52</v>
      </c>
      <c r="D16" s="11" t="s">
        <v>53</v>
      </c>
      <c r="E16" s="11" t="s">
        <v>638</v>
      </c>
      <c r="F16" s="22" t="s">
        <v>42</v>
      </c>
      <c r="G16" s="18">
        <v>924</v>
      </c>
      <c r="H16" s="408"/>
      <c r="I16" s="13">
        <f t="shared" si="0"/>
        <v>0</v>
      </c>
    </row>
    <row r="17" spans="1:9" x14ac:dyDescent="0.2">
      <c r="A17" s="9" t="s">
        <v>61</v>
      </c>
      <c r="B17" s="9"/>
      <c r="C17" s="9"/>
      <c r="D17" s="11"/>
      <c r="E17" s="11"/>
      <c r="F17" s="22"/>
      <c r="G17" s="18"/>
      <c r="H17" s="408"/>
      <c r="I17" s="13" t="str">
        <f t="shared" si="0"/>
        <v/>
      </c>
    </row>
    <row r="18" spans="1:9" x14ac:dyDescent="0.2">
      <c r="A18" s="9" t="s">
        <v>62</v>
      </c>
      <c r="B18" s="9"/>
      <c r="C18" s="9"/>
      <c r="D18" s="11"/>
      <c r="E18" s="10"/>
      <c r="F18" s="22"/>
      <c r="G18" s="18"/>
      <c r="H18" s="408"/>
      <c r="I18" s="13" t="str">
        <f t="shared" si="0"/>
        <v/>
      </c>
    </row>
    <row r="19" spans="1:9" ht="25.5" x14ac:dyDescent="0.2">
      <c r="A19" s="9"/>
      <c r="B19" s="9" t="s">
        <v>16</v>
      </c>
      <c r="C19" s="9" t="s">
        <v>63</v>
      </c>
      <c r="D19" s="11" t="s">
        <v>64</v>
      </c>
      <c r="E19" s="11"/>
      <c r="F19" s="22" t="s">
        <v>45</v>
      </c>
      <c r="G19" s="18">
        <v>1111.3586</v>
      </c>
      <c r="H19" s="408"/>
      <c r="I19" s="13">
        <f t="shared" si="0"/>
        <v>0</v>
      </c>
    </row>
    <row r="20" spans="1:9" x14ac:dyDescent="0.2">
      <c r="A20" s="9" t="s">
        <v>65</v>
      </c>
      <c r="B20" s="9"/>
      <c r="C20" s="9"/>
      <c r="D20" s="11"/>
      <c r="E20" s="11"/>
      <c r="F20" s="22"/>
      <c r="G20" s="18"/>
      <c r="H20" s="408"/>
      <c r="I20" s="13" t="str">
        <f t="shared" si="0"/>
        <v/>
      </c>
    </row>
    <row r="21" spans="1:9" ht="25.5" x14ac:dyDescent="0.2">
      <c r="A21" s="9"/>
      <c r="B21" s="9" t="s">
        <v>16</v>
      </c>
      <c r="C21" s="9" t="s">
        <v>66</v>
      </c>
      <c r="D21" s="11" t="s">
        <v>67</v>
      </c>
      <c r="E21" s="10"/>
      <c r="F21" s="22" t="s">
        <v>42</v>
      </c>
      <c r="G21" s="18">
        <v>475.20000000000005</v>
      </c>
      <c r="H21" s="408"/>
      <c r="I21" s="13">
        <f t="shared" si="0"/>
        <v>0</v>
      </c>
    </row>
    <row r="22" spans="1:9" x14ac:dyDescent="0.2">
      <c r="A22" s="9" t="s">
        <v>68</v>
      </c>
      <c r="B22" s="10"/>
      <c r="C22" s="10"/>
      <c r="D22" s="10"/>
      <c r="E22" s="10"/>
      <c r="F22" s="21"/>
      <c r="G22" s="18"/>
      <c r="H22" s="498"/>
      <c r="I22" s="13" t="str">
        <f t="shared" si="0"/>
        <v/>
      </c>
    </row>
    <row r="23" spans="1:9" ht="25.5" x14ac:dyDescent="0.2">
      <c r="A23" s="9"/>
      <c r="B23" s="9" t="s">
        <v>16</v>
      </c>
      <c r="C23" s="9" t="s">
        <v>639</v>
      </c>
      <c r="D23" s="11" t="s">
        <v>640</v>
      </c>
      <c r="E23" s="10" t="s">
        <v>641</v>
      </c>
      <c r="F23" s="22" t="s">
        <v>45</v>
      </c>
      <c r="G23" s="18">
        <v>324.9246</v>
      </c>
      <c r="H23" s="408"/>
      <c r="I23" s="13">
        <f t="shared" si="0"/>
        <v>0</v>
      </c>
    </row>
    <row r="24" spans="1:9" x14ac:dyDescent="0.2">
      <c r="A24" s="10"/>
      <c r="B24" s="9" t="s">
        <v>20</v>
      </c>
      <c r="C24" s="9" t="s">
        <v>69</v>
      </c>
      <c r="D24" s="11" t="s">
        <v>70</v>
      </c>
      <c r="E24" s="10" t="s">
        <v>642</v>
      </c>
      <c r="F24" s="22" t="s">
        <v>45</v>
      </c>
      <c r="G24" s="18">
        <v>225.126</v>
      </c>
      <c r="H24" s="408"/>
      <c r="I24" s="13">
        <f t="shared" si="0"/>
        <v>0</v>
      </c>
    </row>
    <row r="25" spans="1:9" x14ac:dyDescent="0.2">
      <c r="A25" s="9"/>
      <c r="B25" s="10" t="s">
        <v>23</v>
      </c>
      <c r="C25" s="10" t="s">
        <v>349</v>
      </c>
      <c r="D25" s="10" t="s">
        <v>350</v>
      </c>
      <c r="E25" s="10"/>
      <c r="F25" s="21" t="s">
        <v>42</v>
      </c>
      <c r="G25" s="18">
        <v>154.726</v>
      </c>
      <c r="H25" s="498"/>
      <c r="I25" s="13">
        <f t="shared" si="0"/>
        <v>0</v>
      </c>
    </row>
    <row r="26" spans="1:9" x14ac:dyDescent="0.2">
      <c r="A26" s="10" t="s">
        <v>643</v>
      </c>
      <c r="B26" s="9"/>
      <c r="C26" s="9"/>
      <c r="D26" s="11"/>
      <c r="E26" s="10"/>
      <c r="F26" s="22"/>
      <c r="G26" s="18"/>
      <c r="H26" s="408"/>
      <c r="I26" s="13" t="str">
        <f t="shared" si="0"/>
        <v/>
      </c>
    </row>
    <row r="27" spans="1:9" x14ac:dyDescent="0.2">
      <c r="A27" s="9"/>
      <c r="B27" s="10" t="s">
        <v>16</v>
      </c>
      <c r="C27" s="10" t="s">
        <v>262</v>
      </c>
      <c r="D27" s="10" t="s">
        <v>263</v>
      </c>
      <c r="E27" s="10" t="s">
        <v>644</v>
      </c>
      <c r="F27" s="21" t="s">
        <v>45</v>
      </c>
      <c r="G27" s="18">
        <v>78.910300000000007</v>
      </c>
      <c r="H27" s="498"/>
      <c r="I27" s="13">
        <f t="shared" si="0"/>
        <v>0</v>
      </c>
    </row>
    <row r="28" spans="1:9" ht="25.5" x14ac:dyDescent="0.2">
      <c r="A28" s="10"/>
      <c r="B28" s="9" t="s">
        <v>20</v>
      </c>
      <c r="C28" s="9" t="s">
        <v>479</v>
      </c>
      <c r="D28" s="11" t="s">
        <v>480</v>
      </c>
      <c r="E28" s="11" t="s">
        <v>645</v>
      </c>
      <c r="F28" s="22" t="s">
        <v>45</v>
      </c>
      <c r="G28" s="18">
        <v>37.1342</v>
      </c>
      <c r="H28" s="408"/>
      <c r="I28" s="13">
        <f t="shared" si="0"/>
        <v>0</v>
      </c>
    </row>
    <row r="29" spans="1:9" x14ac:dyDescent="0.2">
      <c r="A29" s="10" t="s">
        <v>75</v>
      </c>
      <c r="B29" s="9"/>
      <c r="C29" s="9"/>
      <c r="D29" s="11"/>
      <c r="E29" s="11"/>
      <c r="F29" s="22"/>
      <c r="G29" s="18"/>
      <c r="H29" s="408"/>
      <c r="I29" s="13" t="str">
        <f t="shared" si="0"/>
        <v/>
      </c>
    </row>
    <row r="30" spans="1:9" x14ac:dyDescent="0.2">
      <c r="A30" s="9" t="s">
        <v>646</v>
      </c>
      <c r="B30" s="10"/>
      <c r="C30" s="10"/>
      <c r="D30" s="10"/>
      <c r="E30" s="10"/>
      <c r="F30" s="21"/>
      <c r="G30" s="18"/>
      <c r="H30" s="498"/>
      <c r="I30" s="13" t="str">
        <f t="shared" si="0"/>
        <v/>
      </c>
    </row>
    <row r="31" spans="1:9" x14ac:dyDescent="0.2">
      <c r="A31" s="9"/>
      <c r="B31" s="10" t="s">
        <v>16</v>
      </c>
      <c r="C31" s="10" t="s">
        <v>354</v>
      </c>
      <c r="D31" s="10" t="s">
        <v>355</v>
      </c>
      <c r="E31" s="10"/>
      <c r="F31" s="21" t="s">
        <v>36</v>
      </c>
      <c r="G31" s="18">
        <v>70</v>
      </c>
      <c r="H31" s="498"/>
      <c r="I31" s="13">
        <f t="shared" si="0"/>
        <v>0</v>
      </c>
    </row>
    <row r="32" spans="1:9" x14ac:dyDescent="0.2">
      <c r="A32" s="10" t="s">
        <v>93</v>
      </c>
      <c r="B32" s="9"/>
      <c r="C32" s="9"/>
      <c r="D32" s="11"/>
      <c r="E32" s="10"/>
      <c r="F32" s="22"/>
      <c r="G32" s="18"/>
      <c r="H32" s="408"/>
      <c r="I32" s="13" t="str">
        <f t="shared" si="0"/>
        <v/>
      </c>
    </row>
    <row r="33" spans="1:9" x14ac:dyDescent="0.2">
      <c r="A33" s="9" t="s">
        <v>94</v>
      </c>
      <c r="B33" s="10"/>
      <c r="C33" s="10"/>
      <c r="D33" s="10"/>
      <c r="E33" s="10"/>
      <c r="F33" s="21"/>
      <c r="G33" s="18"/>
      <c r="H33" s="498"/>
      <c r="I33" s="13" t="str">
        <f t="shared" si="0"/>
        <v/>
      </c>
    </row>
    <row r="34" spans="1:9" x14ac:dyDescent="0.2">
      <c r="A34" s="10"/>
      <c r="B34" s="9" t="s">
        <v>16</v>
      </c>
      <c r="C34" s="9" t="s">
        <v>95</v>
      </c>
      <c r="D34" s="11" t="s">
        <v>96</v>
      </c>
      <c r="E34" s="10"/>
      <c r="F34" s="22" t="s">
        <v>42</v>
      </c>
      <c r="G34" s="18">
        <v>161.37</v>
      </c>
      <c r="H34" s="408"/>
      <c r="I34" s="13">
        <f t="shared" si="0"/>
        <v>0</v>
      </c>
    </row>
    <row r="35" spans="1:9" x14ac:dyDescent="0.2">
      <c r="A35" s="9"/>
      <c r="B35" s="10" t="s">
        <v>20</v>
      </c>
      <c r="C35" s="10" t="s">
        <v>97</v>
      </c>
      <c r="D35" s="10" t="s">
        <v>98</v>
      </c>
      <c r="E35" s="10"/>
      <c r="F35" s="21" t="s">
        <v>42</v>
      </c>
      <c r="G35" s="18">
        <v>933.30000000000007</v>
      </c>
      <c r="H35" s="498"/>
      <c r="I35" s="13">
        <f t="shared" si="0"/>
        <v>0</v>
      </c>
    </row>
    <row r="36" spans="1:9" x14ac:dyDescent="0.2">
      <c r="A36" s="10" t="s">
        <v>115</v>
      </c>
      <c r="B36" s="9"/>
      <c r="C36" s="9"/>
      <c r="D36" s="11"/>
      <c r="E36" s="10"/>
      <c r="F36" s="22"/>
      <c r="G36" s="18"/>
      <c r="H36" s="408"/>
      <c r="I36" s="13" t="str">
        <f t="shared" si="0"/>
        <v/>
      </c>
    </row>
    <row r="37" spans="1:9" x14ac:dyDescent="0.2">
      <c r="A37" s="9"/>
      <c r="B37" s="10" t="s">
        <v>16</v>
      </c>
      <c r="C37" s="10" t="s">
        <v>359</v>
      </c>
      <c r="D37" s="10" t="s">
        <v>360</v>
      </c>
      <c r="E37" s="10"/>
      <c r="F37" s="21" t="s">
        <v>117</v>
      </c>
      <c r="G37" s="18">
        <v>38000</v>
      </c>
      <c r="H37" s="498"/>
      <c r="I37" s="13">
        <f t="shared" si="0"/>
        <v>0</v>
      </c>
    </row>
    <row r="38" spans="1:9" ht="38.25" x14ac:dyDescent="0.2">
      <c r="A38" s="10"/>
      <c r="B38" s="9" t="s">
        <v>20</v>
      </c>
      <c r="C38" s="9" t="s">
        <v>320</v>
      </c>
      <c r="D38" s="11" t="s">
        <v>321</v>
      </c>
      <c r="E38" s="11"/>
      <c r="F38" s="22" t="s">
        <v>117</v>
      </c>
      <c r="G38" s="18">
        <v>17500</v>
      </c>
      <c r="H38" s="408"/>
      <c r="I38" s="13">
        <f t="shared" si="0"/>
        <v>0</v>
      </c>
    </row>
    <row r="39" spans="1:9" x14ac:dyDescent="0.2">
      <c r="A39" s="9" t="s">
        <v>124</v>
      </c>
      <c r="B39" s="10"/>
      <c r="C39" s="10"/>
      <c r="D39" s="10"/>
      <c r="E39" s="10"/>
      <c r="F39" s="21"/>
      <c r="G39" s="18"/>
      <c r="H39" s="498"/>
      <c r="I39" s="13" t="str">
        <f t="shared" si="0"/>
        <v/>
      </c>
    </row>
    <row r="40" spans="1:9" ht="25.5" x14ac:dyDescent="0.2">
      <c r="A40" s="10"/>
      <c r="B40" s="9" t="s">
        <v>16</v>
      </c>
      <c r="C40" s="9" t="s">
        <v>125</v>
      </c>
      <c r="D40" s="11" t="s">
        <v>126</v>
      </c>
      <c r="E40" s="10"/>
      <c r="F40" s="22" t="s">
        <v>45</v>
      </c>
      <c r="G40" s="18">
        <v>41.745000000000005</v>
      </c>
      <c r="H40" s="408"/>
      <c r="I40" s="13">
        <f t="shared" si="0"/>
        <v>0</v>
      </c>
    </row>
    <row r="41" spans="1:9" x14ac:dyDescent="0.2">
      <c r="A41" s="9"/>
      <c r="B41" s="10" t="s">
        <v>20</v>
      </c>
      <c r="C41" s="10" t="s">
        <v>647</v>
      </c>
      <c r="D41" s="10" t="s">
        <v>648</v>
      </c>
      <c r="E41" s="10"/>
      <c r="F41" s="21" t="s">
        <v>45</v>
      </c>
      <c r="G41" s="18">
        <v>173.88</v>
      </c>
      <c r="H41" s="498"/>
      <c r="I41" s="13">
        <f t="shared" si="0"/>
        <v>0</v>
      </c>
    </row>
    <row r="42" spans="1:9" x14ac:dyDescent="0.2">
      <c r="A42" s="9"/>
      <c r="B42" s="10" t="s">
        <v>23</v>
      </c>
      <c r="C42" s="10" t="s">
        <v>323</v>
      </c>
      <c r="D42" s="10" t="s">
        <v>324</v>
      </c>
      <c r="E42" s="10" t="s">
        <v>649</v>
      </c>
      <c r="F42" s="21" t="s">
        <v>45</v>
      </c>
      <c r="G42" s="18">
        <v>210.10500000000002</v>
      </c>
      <c r="H42" s="498"/>
      <c r="I42" s="13">
        <f t="shared" si="0"/>
        <v>0</v>
      </c>
    </row>
    <row r="43" spans="1:9" ht="25.5" x14ac:dyDescent="0.2">
      <c r="A43" s="10"/>
      <c r="B43" s="9" t="s">
        <v>26</v>
      </c>
      <c r="C43" s="9" t="s">
        <v>363</v>
      </c>
      <c r="D43" s="11" t="s">
        <v>364</v>
      </c>
      <c r="E43" s="10" t="s">
        <v>326</v>
      </c>
      <c r="F43" s="22" t="s">
        <v>45</v>
      </c>
      <c r="G43" s="18">
        <v>220.54500000000002</v>
      </c>
      <c r="H43" s="408"/>
      <c r="I43" s="13">
        <f t="shared" si="0"/>
        <v>0</v>
      </c>
    </row>
    <row r="44" spans="1:9" x14ac:dyDescent="0.2">
      <c r="A44" s="10" t="s">
        <v>650</v>
      </c>
      <c r="B44" s="9"/>
      <c r="C44" s="9"/>
      <c r="D44" s="11"/>
      <c r="E44" s="10"/>
      <c r="F44" s="22"/>
      <c r="G44" s="18"/>
      <c r="H44" s="408"/>
      <c r="I44" s="13" t="str">
        <f t="shared" si="0"/>
        <v/>
      </c>
    </row>
    <row r="45" spans="1:9" ht="25.5" x14ac:dyDescent="0.2">
      <c r="A45" s="10"/>
      <c r="B45" s="9" t="s">
        <v>16</v>
      </c>
      <c r="C45" s="9" t="s">
        <v>288</v>
      </c>
      <c r="D45" s="11" t="s">
        <v>289</v>
      </c>
      <c r="E45" s="10" t="s">
        <v>651</v>
      </c>
      <c r="F45" s="22" t="s">
        <v>78</v>
      </c>
      <c r="G45" s="18">
        <v>140</v>
      </c>
      <c r="H45" s="408"/>
      <c r="I45" s="13">
        <f t="shared" si="0"/>
        <v>0</v>
      </c>
    </row>
    <row r="46" spans="1:9" ht="25.5" x14ac:dyDescent="0.2">
      <c r="A46" s="10"/>
      <c r="B46" s="9" t="s">
        <v>20</v>
      </c>
      <c r="C46" s="9" t="s">
        <v>652</v>
      </c>
      <c r="D46" s="11" t="s">
        <v>653</v>
      </c>
      <c r="E46" s="10" t="s">
        <v>654</v>
      </c>
      <c r="F46" s="22" t="s">
        <v>117</v>
      </c>
      <c r="G46" s="18">
        <v>450</v>
      </c>
      <c r="H46" s="408"/>
      <c r="I46" s="13">
        <f t="shared" si="0"/>
        <v>0</v>
      </c>
    </row>
    <row r="47" spans="1:9" ht="25.5" x14ac:dyDescent="0.2">
      <c r="A47" s="10"/>
      <c r="B47" s="9" t="s">
        <v>23</v>
      </c>
      <c r="C47" s="9" t="s">
        <v>291</v>
      </c>
      <c r="D47" s="11" t="s">
        <v>292</v>
      </c>
      <c r="E47" s="10"/>
      <c r="F47" s="22" t="s">
        <v>36</v>
      </c>
      <c r="G47" s="18">
        <v>10</v>
      </c>
      <c r="H47" s="408"/>
      <c r="I47" s="13">
        <f t="shared" si="0"/>
        <v>0</v>
      </c>
    </row>
    <row r="48" spans="1:9" ht="25.5" x14ac:dyDescent="0.2">
      <c r="A48" s="10"/>
      <c r="B48" s="9" t="s">
        <v>26</v>
      </c>
      <c r="C48" s="9" t="s">
        <v>655</v>
      </c>
      <c r="D48" s="11" t="s">
        <v>656</v>
      </c>
      <c r="E48" s="10"/>
      <c r="F48" s="22" t="s">
        <v>36</v>
      </c>
      <c r="G48" s="18">
        <v>1</v>
      </c>
      <c r="H48" s="408"/>
      <c r="I48" s="13">
        <f t="shared" si="0"/>
        <v>0</v>
      </c>
    </row>
    <row r="49" spans="1:9" x14ac:dyDescent="0.2">
      <c r="A49" s="10" t="s">
        <v>657</v>
      </c>
      <c r="B49" s="9"/>
      <c r="C49" s="9"/>
      <c r="D49" s="11"/>
      <c r="E49" s="11"/>
      <c r="F49" s="22"/>
      <c r="G49" s="18"/>
      <c r="H49" s="408"/>
      <c r="I49" s="13" t="str">
        <f t="shared" si="0"/>
        <v/>
      </c>
    </row>
    <row r="50" spans="1:9" x14ac:dyDescent="0.2">
      <c r="A50" s="10"/>
      <c r="B50" s="9" t="s">
        <v>16</v>
      </c>
      <c r="C50" s="9" t="s">
        <v>658</v>
      </c>
      <c r="D50" s="11" t="s">
        <v>659</v>
      </c>
      <c r="E50" s="11" t="s">
        <v>660</v>
      </c>
      <c r="F50" s="22" t="s">
        <v>42</v>
      </c>
      <c r="G50" s="18">
        <v>14.75</v>
      </c>
      <c r="H50" s="408"/>
      <c r="I50" s="13">
        <f t="shared" si="0"/>
        <v>0</v>
      </c>
    </row>
    <row r="51" spans="1:9" x14ac:dyDescent="0.2">
      <c r="A51" s="9"/>
      <c r="B51" s="10" t="s">
        <v>20</v>
      </c>
      <c r="C51" s="10" t="s">
        <v>661</v>
      </c>
      <c r="D51" s="10" t="s">
        <v>662</v>
      </c>
      <c r="E51" s="10"/>
      <c r="F51" s="21" t="s">
        <v>78</v>
      </c>
      <c r="G51" s="18">
        <v>15</v>
      </c>
      <c r="H51" s="498"/>
      <c r="I51" s="13">
        <f t="shared" si="0"/>
        <v>0</v>
      </c>
    </row>
    <row r="52" spans="1:9" ht="38.25" x14ac:dyDescent="0.2">
      <c r="A52" s="10"/>
      <c r="B52" s="9" t="s">
        <v>23</v>
      </c>
      <c r="C52" s="9" t="s">
        <v>429</v>
      </c>
      <c r="D52" s="11" t="s">
        <v>430</v>
      </c>
      <c r="E52" s="11"/>
      <c r="F52" s="22" t="s">
        <v>78</v>
      </c>
      <c r="G52" s="18">
        <v>15</v>
      </c>
      <c r="H52" s="408"/>
      <c r="I52" s="13">
        <f t="shared" si="0"/>
        <v>0</v>
      </c>
    </row>
    <row r="53" spans="1:9" ht="38.25" x14ac:dyDescent="0.2">
      <c r="A53" s="10"/>
      <c r="B53" s="9" t="s">
        <v>26</v>
      </c>
      <c r="C53" s="9" t="s">
        <v>663</v>
      </c>
      <c r="D53" s="11" t="s">
        <v>664</v>
      </c>
      <c r="E53" s="11"/>
      <c r="F53" s="22" t="s">
        <v>42</v>
      </c>
      <c r="G53" s="18">
        <v>207</v>
      </c>
      <c r="H53" s="408"/>
      <c r="I53" s="13">
        <f t="shared" si="0"/>
        <v>0</v>
      </c>
    </row>
    <row r="54" spans="1:9" x14ac:dyDescent="0.2">
      <c r="A54" s="10" t="s">
        <v>665</v>
      </c>
      <c r="B54" s="9"/>
      <c r="C54" s="9"/>
      <c r="D54" s="11"/>
      <c r="E54" s="10"/>
      <c r="F54" s="22"/>
      <c r="G54" s="18"/>
      <c r="H54" s="408"/>
      <c r="I54" s="13" t="str">
        <f t="shared" si="0"/>
        <v/>
      </c>
    </row>
    <row r="55" spans="1:9" x14ac:dyDescent="0.2">
      <c r="A55" s="9" t="s">
        <v>200</v>
      </c>
      <c r="B55" s="10"/>
      <c r="C55" s="10"/>
      <c r="D55" s="10"/>
      <c r="E55" s="10"/>
      <c r="F55" s="21"/>
      <c r="G55" s="18"/>
      <c r="H55" s="498"/>
      <c r="I55" s="13" t="str">
        <f t="shared" si="0"/>
        <v/>
      </c>
    </row>
    <row r="56" spans="1:9" x14ac:dyDescent="0.2">
      <c r="A56" s="10" t="s">
        <v>201</v>
      </c>
      <c r="B56" s="9"/>
      <c r="C56" s="9"/>
      <c r="D56" s="11"/>
      <c r="E56" s="11"/>
      <c r="F56" s="22"/>
      <c r="G56" s="18"/>
      <c r="H56" s="408"/>
      <c r="I56" s="13" t="str">
        <f t="shared" si="0"/>
        <v/>
      </c>
    </row>
    <row r="57" spans="1:9" ht="25.5" x14ac:dyDescent="0.2">
      <c r="A57" s="10"/>
      <c r="B57" s="9" t="s">
        <v>16</v>
      </c>
      <c r="C57" s="9" t="s">
        <v>35</v>
      </c>
      <c r="D57" s="11" t="s">
        <v>37</v>
      </c>
      <c r="E57" s="11"/>
      <c r="F57" s="22" t="s">
        <v>36</v>
      </c>
      <c r="G57" s="18">
        <v>4</v>
      </c>
      <c r="H57" s="408"/>
      <c r="I57" s="13">
        <f t="shared" si="0"/>
        <v>0</v>
      </c>
    </row>
    <row r="58" spans="1:9" ht="25.5" x14ac:dyDescent="0.2">
      <c r="A58" s="10"/>
      <c r="B58" s="9" t="s">
        <v>20</v>
      </c>
      <c r="C58" s="9" t="s">
        <v>38</v>
      </c>
      <c r="D58" s="11" t="s">
        <v>39</v>
      </c>
      <c r="E58" s="11"/>
      <c r="F58" s="22" t="s">
        <v>36</v>
      </c>
      <c r="G58" s="18">
        <v>1</v>
      </c>
      <c r="H58" s="408"/>
      <c r="I58" s="13">
        <f t="shared" si="0"/>
        <v>0</v>
      </c>
    </row>
    <row r="59" spans="1:9" x14ac:dyDescent="0.2">
      <c r="A59" s="10" t="s">
        <v>666</v>
      </c>
      <c r="B59" s="9"/>
      <c r="C59" s="9"/>
      <c r="D59" s="11"/>
      <c r="E59" s="11"/>
      <c r="F59" s="22"/>
      <c r="G59" s="18"/>
      <c r="H59" s="408"/>
      <c r="I59" s="13" t="str">
        <f t="shared" si="0"/>
        <v/>
      </c>
    </row>
    <row r="60" spans="1:9" ht="25.5" x14ac:dyDescent="0.2">
      <c r="A60" s="10"/>
      <c r="B60" s="9" t="s">
        <v>16</v>
      </c>
      <c r="C60" s="9" t="s">
        <v>636</v>
      </c>
      <c r="D60" s="11" t="s">
        <v>637</v>
      </c>
      <c r="E60" s="11"/>
      <c r="F60" s="22" t="s">
        <v>42</v>
      </c>
      <c r="G60" s="18">
        <v>2240</v>
      </c>
      <c r="H60" s="408"/>
      <c r="I60" s="13">
        <f t="shared" si="0"/>
        <v>0</v>
      </c>
    </row>
    <row r="61" spans="1:9" x14ac:dyDescent="0.2">
      <c r="A61" s="10" t="s">
        <v>667</v>
      </c>
      <c r="B61" s="9"/>
      <c r="C61" s="9"/>
      <c r="D61" s="11"/>
      <c r="E61" s="11"/>
      <c r="F61" s="22"/>
      <c r="G61" s="18"/>
      <c r="H61" s="408"/>
      <c r="I61" s="13" t="str">
        <f t="shared" si="0"/>
        <v/>
      </c>
    </row>
    <row r="62" spans="1:9" ht="38.25" x14ac:dyDescent="0.2">
      <c r="A62" s="10"/>
      <c r="B62" s="9" t="s">
        <v>16</v>
      </c>
      <c r="C62" s="9" t="s">
        <v>52</v>
      </c>
      <c r="D62" s="11" t="s">
        <v>53</v>
      </c>
      <c r="E62" s="11" t="s">
        <v>638</v>
      </c>
      <c r="F62" s="22" t="s">
        <v>42</v>
      </c>
      <c r="G62" s="18">
        <v>858</v>
      </c>
      <c r="H62" s="408"/>
      <c r="I62" s="13">
        <f t="shared" si="0"/>
        <v>0</v>
      </c>
    </row>
    <row r="63" spans="1:9" x14ac:dyDescent="0.2">
      <c r="A63" s="10" t="s">
        <v>668</v>
      </c>
      <c r="B63" s="9"/>
      <c r="C63" s="9"/>
      <c r="D63" s="11"/>
      <c r="E63" s="10"/>
      <c r="F63" s="22"/>
      <c r="G63" s="18"/>
      <c r="H63" s="408"/>
      <c r="I63" s="13" t="str">
        <f t="shared" si="0"/>
        <v/>
      </c>
    </row>
    <row r="64" spans="1:9" x14ac:dyDescent="0.2">
      <c r="A64" s="10" t="s">
        <v>669</v>
      </c>
      <c r="B64" s="9"/>
      <c r="C64" s="9"/>
      <c r="D64" s="11"/>
      <c r="E64" s="10"/>
      <c r="F64" s="22"/>
      <c r="G64" s="18"/>
      <c r="H64" s="408"/>
      <c r="I64" s="13" t="str">
        <f t="shared" si="0"/>
        <v/>
      </c>
    </row>
    <row r="65" spans="1:9" x14ac:dyDescent="0.2">
      <c r="A65" s="9"/>
      <c r="B65" s="10" t="s">
        <v>16</v>
      </c>
      <c r="C65" s="10" t="s">
        <v>63</v>
      </c>
      <c r="D65" s="10" t="s">
        <v>64</v>
      </c>
      <c r="E65" s="10"/>
      <c r="F65" s="21" t="s">
        <v>45</v>
      </c>
      <c r="G65" s="18">
        <v>1100.325</v>
      </c>
      <c r="H65" s="498"/>
      <c r="I65" s="13">
        <f t="shared" si="0"/>
        <v>0</v>
      </c>
    </row>
    <row r="66" spans="1:9" x14ac:dyDescent="0.2">
      <c r="A66" s="10" t="s">
        <v>670</v>
      </c>
      <c r="B66" s="9"/>
      <c r="C66" s="9"/>
      <c r="D66" s="11"/>
      <c r="E66" s="10"/>
      <c r="F66" s="22"/>
      <c r="G66" s="18"/>
      <c r="H66" s="408"/>
      <c r="I66" s="13" t="str">
        <f t="shared" si="0"/>
        <v/>
      </c>
    </row>
    <row r="67" spans="1:9" ht="25.5" x14ac:dyDescent="0.2">
      <c r="A67" s="10"/>
      <c r="B67" s="9" t="s">
        <v>16</v>
      </c>
      <c r="C67" s="9" t="s">
        <v>66</v>
      </c>
      <c r="D67" s="11" t="s">
        <v>67</v>
      </c>
      <c r="E67" s="11"/>
      <c r="F67" s="22" t="s">
        <v>42</v>
      </c>
      <c r="G67" s="18">
        <v>471.68</v>
      </c>
      <c r="H67" s="408"/>
      <c r="I67" s="13">
        <f t="shared" si="0"/>
        <v>0</v>
      </c>
    </row>
    <row r="68" spans="1:9" x14ac:dyDescent="0.2">
      <c r="A68" s="10" t="s">
        <v>671</v>
      </c>
      <c r="B68" s="9"/>
      <c r="C68" s="9"/>
      <c r="D68" s="11"/>
      <c r="E68" s="10"/>
      <c r="F68" s="22"/>
      <c r="G68" s="18"/>
      <c r="H68" s="408"/>
      <c r="I68" s="13" t="str">
        <f t="shared" ref="I68:I107" si="1">IF(F68="","",G68*H68)</f>
        <v/>
      </c>
    </row>
    <row r="69" spans="1:9" ht="38.25" x14ac:dyDescent="0.2">
      <c r="A69" s="10"/>
      <c r="B69" s="9" t="s">
        <v>16</v>
      </c>
      <c r="C69" s="9" t="s">
        <v>639</v>
      </c>
      <c r="D69" s="11" t="s">
        <v>640</v>
      </c>
      <c r="E69" s="11" t="s">
        <v>641</v>
      </c>
      <c r="F69" s="22" t="s">
        <v>45</v>
      </c>
      <c r="G69" s="18">
        <v>321.54050000000001</v>
      </c>
      <c r="H69" s="408"/>
      <c r="I69" s="13">
        <f t="shared" si="1"/>
        <v>0</v>
      </c>
    </row>
    <row r="70" spans="1:9" x14ac:dyDescent="0.2">
      <c r="A70" s="9"/>
      <c r="B70" s="10" t="s">
        <v>20</v>
      </c>
      <c r="C70" s="10" t="s">
        <v>69</v>
      </c>
      <c r="D70" s="10" t="s">
        <v>70</v>
      </c>
      <c r="E70" s="10" t="s">
        <v>642</v>
      </c>
      <c r="F70" s="21" t="s">
        <v>45</v>
      </c>
      <c r="G70" s="18">
        <v>223.17240000000001</v>
      </c>
      <c r="H70" s="498"/>
      <c r="I70" s="13">
        <f t="shared" si="1"/>
        <v>0</v>
      </c>
    </row>
    <row r="71" spans="1:9" ht="25.5" x14ac:dyDescent="0.2">
      <c r="A71" s="10"/>
      <c r="B71" s="9" t="s">
        <v>23</v>
      </c>
      <c r="C71" s="9" t="s">
        <v>349</v>
      </c>
      <c r="D71" s="11" t="s">
        <v>350</v>
      </c>
      <c r="E71" s="10"/>
      <c r="F71" s="22" t="s">
        <v>42</v>
      </c>
      <c r="G71" s="18">
        <v>153.12</v>
      </c>
      <c r="H71" s="408"/>
      <c r="I71" s="13">
        <f t="shared" si="1"/>
        <v>0</v>
      </c>
    </row>
    <row r="72" spans="1:9" x14ac:dyDescent="0.2">
      <c r="A72" s="10" t="s">
        <v>672</v>
      </c>
      <c r="B72" s="9"/>
      <c r="C72" s="9"/>
      <c r="D72" s="11"/>
      <c r="E72" s="10"/>
      <c r="F72" s="22"/>
      <c r="G72" s="18"/>
      <c r="H72" s="408"/>
      <c r="I72" s="13" t="str">
        <f t="shared" si="1"/>
        <v/>
      </c>
    </row>
    <row r="73" spans="1:9" ht="25.5" x14ac:dyDescent="0.2">
      <c r="A73" s="10"/>
      <c r="B73" s="9" t="s">
        <v>16</v>
      </c>
      <c r="C73" s="9" t="s">
        <v>262</v>
      </c>
      <c r="D73" s="11" t="s">
        <v>263</v>
      </c>
      <c r="E73" s="10" t="s">
        <v>644</v>
      </c>
      <c r="F73" s="22" t="s">
        <v>45</v>
      </c>
      <c r="G73" s="18">
        <v>78.091200000000001</v>
      </c>
      <c r="H73" s="408"/>
      <c r="I73" s="13">
        <f t="shared" si="1"/>
        <v>0</v>
      </c>
    </row>
    <row r="74" spans="1:9" ht="25.5" x14ac:dyDescent="0.2">
      <c r="A74" s="10"/>
      <c r="B74" s="9" t="s">
        <v>20</v>
      </c>
      <c r="C74" s="9" t="s">
        <v>479</v>
      </c>
      <c r="D74" s="11" t="s">
        <v>480</v>
      </c>
      <c r="E74" s="10" t="s">
        <v>645</v>
      </c>
      <c r="F74" s="22" t="s">
        <v>45</v>
      </c>
      <c r="G74" s="18">
        <v>36.748800000000003</v>
      </c>
      <c r="H74" s="408"/>
      <c r="I74" s="13">
        <f t="shared" si="1"/>
        <v>0</v>
      </c>
    </row>
    <row r="75" spans="1:9" x14ac:dyDescent="0.2">
      <c r="A75" s="10" t="s">
        <v>673</v>
      </c>
      <c r="B75" s="9"/>
      <c r="C75" s="9"/>
      <c r="D75" s="11"/>
      <c r="E75" s="10"/>
      <c r="F75" s="22"/>
      <c r="G75" s="18"/>
      <c r="H75" s="408"/>
      <c r="I75" s="13" t="str">
        <f t="shared" si="1"/>
        <v/>
      </c>
    </row>
    <row r="76" spans="1:9" x14ac:dyDescent="0.2">
      <c r="A76" s="10" t="s">
        <v>674</v>
      </c>
      <c r="B76" s="9"/>
      <c r="C76" s="9"/>
      <c r="D76" s="11"/>
      <c r="E76" s="11"/>
      <c r="F76" s="22"/>
      <c r="G76" s="18"/>
      <c r="H76" s="408"/>
      <c r="I76" s="13" t="str">
        <f t="shared" si="1"/>
        <v/>
      </c>
    </row>
    <row r="77" spans="1:9" ht="25.5" x14ac:dyDescent="0.2">
      <c r="A77" s="10"/>
      <c r="B77" s="9" t="s">
        <v>16</v>
      </c>
      <c r="C77" s="9" t="s">
        <v>354</v>
      </c>
      <c r="D77" s="11" t="s">
        <v>355</v>
      </c>
      <c r="E77" s="10"/>
      <c r="F77" s="22" t="s">
        <v>36</v>
      </c>
      <c r="G77" s="18">
        <v>70</v>
      </c>
      <c r="H77" s="408"/>
      <c r="I77" s="13">
        <f t="shared" si="1"/>
        <v>0</v>
      </c>
    </row>
    <row r="78" spans="1:9" x14ac:dyDescent="0.2">
      <c r="A78" s="9" t="s">
        <v>675</v>
      </c>
      <c r="B78" s="10"/>
      <c r="C78" s="10"/>
      <c r="D78" s="10"/>
      <c r="E78" s="10"/>
      <c r="F78" s="21"/>
      <c r="G78" s="18"/>
      <c r="H78" s="498"/>
      <c r="I78" s="13" t="str">
        <f t="shared" si="1"/>
        <v/>
      </c>
    </row>
    <row r="79" spans="1:9" x14ac:dyDescent="0.2">
      <c r="A79" s="10" t="s">
        <v>676</v>
      </c>
      <c r="B79" s="9"/>
      <c r="C79" s="9"/>
      <c r="D79" s="11"/>
      <c r="E79" s="10"/>
      <c r="F79" s="22"/>
      <c r="G79" s="18"/>
      <c r="H79" s="408"/>
      <c r="I79" s="13" t="str">
        <f t="shared" si="1"/>
        <v/>
      </c>
    </row>
    <row r="80" spans="1:9" x14ac:dyDescent="0.2">
      <c r="A80" s="10"/>
      <c r="B80" s="9" t="s">
        <v>16</v>
      </c>
      <c r="C80" s="9" t="s">
        <v>95</v>
      </c>
      <c r="D80" s="11" t="s">
        <v>96</v>
      </c>
      <c r="E80" s="11"/>
      <c r="F80" s="22" t="s">
        <v>42</v>
      </c>
      <c r="G80" s="18">
        <v>160.27000000000001</v>
      </c>
      <c r="H80" s="408"/>
      <c r="I80" s="13">
        <f t="shared" si="1"/>
        <v>0</v>
      </c>
    </row>
    <row r="81" spans="1:9" ht="25.5" x14ac:dyDescent="0.2">
      <c r="A81" s="10"/>
      <c r="B81" s="9" t="s">
        <v>20</v>
      </c>
      <c r="C81" s="9" t="s">
        <v>97</v>
      </c>
      <c r="D81" s="11" t="s">
        <v>98</v>
      </c>
      <c r="E81" s="10"/>
      <c r="F81" s="22" t="s">
        <v>42</v>
      </c>
      <c r="G81" s="18">
        <v>926.7</v>
      </c>
      <c r="H81" s="408"/>
      <c r="I81" s="13">
        <f t="shared" si="1"/>
        <v>0</v>
      </c>
    </row>
    <row r="82" spans="1:9" x14ac:dyDescent="0.2">
      <c r="A82" s="10" t="s">
        <v>677</v>
      </c>
      <c r="B82" s="9"/>
      <c r="C82" s="9"/>
      <c r="D82" s="11"/>
      <c r="E82" s="10"/>
      <c r="F82" s="22"/>
      <c r="G82" s="18"/>
      <c r="H82" s="408"/>
      <c r="I82" s="13" t="str">
        <f t="shared" si="1"/>
        <v/>
      </c>
    </row>
    <row r="83" spans="1:9" ht="38.25" x14ac:dyDescent="0.2">
      <c r="A83" s="10"/>
      <c r="B83" s="9" t="s">
        <v>16</v>
      </c>
      <c r="C83" s="9" t="s">
        <v>359</v>
      </c>
      <c r="D83" s="11" t="s">
        <v>360</v>
      </c>
      <c r="E83" s="10"/>
      <c r="F83" s="22" t="s">
        <v>117</v>
      </c>
      <c r="G83" s="18">
        <v>38000</v>
      </c>
      <c r="H83" s="408"/>
      <c r="I83" s="13">
        <f t="shared" si="1"/>
        <v>0</v>
      </c>
    </row>
    <row r="84" spans="1:9" ht="38.25" x14ac:dyDescent="0.2">
      <c r="A84" s="10"/>
      <c r="B84" s="9" t="s">
        <v>20</v>
      </c>
      <c r="C84" s="9" t="s">
        <v>320</v>
      </c>
      <c r="D84" s="11" t="s">
        <v>321</v>
      </c>
      <c r="E84" s="11"/>
      <c r="F84" s="22" t="s">
        <v>117</v>
      </c>
      <c r="G84" s="18">
        <v>17000</v>
      </c>
      <c r="H84" s="408"/>
      <c r="I84" s="13">
        <f t="shared" si="1"/>
        <v>0</v>
      </c>
    </row>
    <row r="85" spans="1:9" x14ac:dyDescent="0.2">
      <c r="A85" s="10" t="s">
        <v>678</v>
      </c>
      <c r="B85" s="9"/>
      <c r="C85" s="9"/>
      <c r="D85" s="11"/>
      <c r="E85" s="11"/>
      <c r="F85" s="22"/>
      <c r="G85" s="18"/>
      <c r="H85" s="408"/>
      <c r="I85" s="13" t="str">
        <f t="shared" si="1"/>
        <v/>
      </c>
    </row>
    <row r="86" spans="1:9" ht="25.5" x14ac:dyDescent="0.2">
      <c r="A86" s="10"/>
      <c r="B86" s="9" t="s">
        <v>16</v>
      </c>
      <c r="C86" s="9" t="s">
        <v>125</v>
      </c>
      <c r="D86" s="11" t="s">
        <v>126</v>
      </c>
      <c r="E86" s="11"/>
      <c r="F86" s="22" t="s">
        <v>45</v>
      </c>
      <c r="G86" s="18">
        <v>41.442500000000003</v>
      </c>
      <c r="H86" s="408"/>
      <c r="I86" s="13">
        <f t="shared" si="1"/>
        <v>0</v>
      </c>
    </row>
    <row r="87" spans="1:9" x14ac:dyDescent="0.2">
      <c r="A87" s="9"/>
      <c r="B87" s="10" t="s">
        <v>20</v>
      </c>
      <c r="C87" s="10" t="s">
        <v>647</v>
      </c>
      <c r="D87" s="10" t="s">
        <v>648</v>
      </c>
      <c r="E87" s="10"/>
      <c r="F87" s="21" t="s">
        <v>45</v>
      </c>
      <c r="G87" s="18">
        <v>172.62</v>
      </c>
      <c r="H87" s="498"/>
      <c r="I87" s="13">
        <f t="shared" si="1"/>
        <v>0</v>
      </c>
    </row>
    <row r="88" spans="1:9" x14ac:dyDescent="0.2">
      <c r="A88" s="9"/>
      <c r="B88" s="10" t="s">
        <v>23</v>
      </c>
      <c r="C88" s="10" t="s">
        <v>323</v>
      </c>
      <c r="D88" s="10" t="s">
        <v>324</v>
      </c>
      <c r="E88" s="10" t="s">
        <v>649</v>
      </c>
      <c r="F88" s="21" t="s">
        <v>45</v>
      </c>
      <c r="G88" s="18">
        <v>208.58250000000001</v>
      </c>
      <c r="H88" s="498"/>
      <c r="I88" s="13">
        <f t="shared" si="1"/>
        <v>0</v>
      </c>
    </row>
    <row r="89" spans="1:9" x14ac:dyDescent="0.2">
      <c r="A89" s="9"/>
      <c r="B89" s="10" t="s">
        <v>26</v>
      </c>
      <c r="C89" s="10" t="s">
        <v>363</v>
      </c>
      <c r="D89" s="10" t="s">
        <v>364</v>
      </c>
      <c r="E89" s="10" t="s">
        <v>326</v>
      </c>
      <c r="F89" s="21" t="s">
        <v>45</v>
      </c>
      <c r="G89" s="18">
        <v>218.97</v>
      </c>
      <c r="H89" s="498"/>
      <c r="I89" s="13">
        <f t="shared" si="1"/>
        <v>0</v>
      </c>
    </row>
    <row r="90" spans="1:9" x14ac:dyDescent="0.2">
      <c r="A90" s="10" t="s">
        <v>679</v>
      </c>
      <c r="B90" s="9"/>
      <c r="C90" s="9"/>
      <c r="D90" s="11"/>
      <c r="E90" s="10"/>
      <c r="F90" s="22"/>
      <c r="G90" s="18"/>
      <c r="H90" s="408"/>
      <c r="I90" s="13" t="str">
        <f t="shared" si="1"/>
        <v/>
      </c>
    </row>
    <row r="91" spans="1:9" ht="25.5" x14ac:dyDescent="0.2">
      <c r="A91" s="10"/>
      <c r="B91" s="9" t="s">
        <v>16</v>
      </c>
      <c r="C91" s="9" t="s">
        <v>288</v>
      </c>
      <c r="D91" s="11" t="s">
        <v>289</v>
      </c>
      <c r="E91" s="10" t="s">
        <v>651</v>
      </c>
      <c r="F91" s="22" t="s">
        <v>78</v>
      </c>
      <c r="G91" s="18">
        <v>135</v>
      </c>
      <c r="H91" s="408"/>
      <c r="I91" s="13">
        <f t="shared" si="1"/>
        <v>0</v>
      </c>
    </row>
    <row r="92" spans="1:9" x14ac:dyDescent="0.2">
      <c r="A92" s="9"/>
      <c r="B92" s="10" t="s">
        <v>20</v>
      </c>
      <c r="C92" s="10" t="s">
        <v>652</v>
      </c>
      <c r="D92" s="10" t="s">
        <v>653</v>
      </c>
      <c r="E92" s="10" t="s">
        <v>654</v>
      </c>
      <c r="F92" s="21" t="s">
        <v>117</v>
      </c>
      <c r="G92" s="18">
        <v>450</v>
      </c>
      <c r="H92" s="498"/>
      <c r="I92" s="13">
        <f t="shared" si="1"/>
        <v>0</v>
      </c>
    </row>
    <row r="93" spans="1:9" ht="25.5" x14ac:dyDescent="0.2">
      <c r="A93" s="10"/>
      <c r="B93" s="9" t="s">
        <v>23</v>
      </c>
      <c r="C93" s="9" t="s">
        <v>291</v>
      </c>
      <c r="D93" s="11" t="s">
        <v>292</v>
      </c>
      <c r="E93" s="11"/>
      <c r="F93" s="22" t="s">
        <v>36</v>
      </c>
      <c r="G93" s="18">
        <v>10</v>
      </c>
      <c r="H93" s="408"/>
      <c r="I93" s="13">
        <f t="shared" si="1"/>
        <v>0</v>
      </c>
    </row>
    <row r="94" spans="1:9" x14ac:dyDescent="0.2">
      <c r="A94" s="9"/>
      <c r="B94" s="10" t="s">
        <v>26</v>
      </c>
      <c r="C94" s="10" t="s">
        <v>655</v>
      </c>
      <c r="D94" s="10" t="s">
        <v>656</v>
      </c>
      <c r="E94" s="10"/>
      <c r="F94" s="21" t="s">
        <v>36</v>
      </c>
      <c r="G94" s="18">
        <v>1</v>
      </c>
      <c r="H94" s="498"/>
      <c r="I94" s="13">
        <f t="shared" si="1"/>
        <v>0</v>
      </c>
    </row>
    <row r="95" spans="1:9" x14ac:dyDescent="0.2">
      <c r="A95" s="9" t="s">
        <v>680</v>
      </c>
      <c r="B95" s="10"/>
      <c r="C95" s="10"/>
      <c r="D95" s="10"/>
      <c r="E95" s="10"/>
      <c r="F95" s="21"/>
      <c r="G95" s="18"/>
      <c r="H95" s="498"/>
      <c r="I95" s="13" t="str">
        <f t="shared" si="1"/>
        <v/>
      </c>
    </row>
    <row r="96" spans="1:9" x14ac:dyDescent="0.2">
      <c r="A96" s="10"/>
      <c r="B96" s="9" t="s">
        <v>16</v>
      </c>
      <c r="C96" s="9" t="s">
        <v>658</v>
      </c>
      <c r="D96" s="11" t="s">
        <v>659</v>
      </c>
      <c r="E96" s="10" t="s">
        <v>660</v>
      </c>
      <c r="F96" s="22" t="s">
        <v>42</v>
      </c>
      <c r="G96" s="18">
        <v>14.75</v>
      </c>
      <c r="H96" s="408"/>
      <c r="I96" s="13">
        <f t="shared" si="1"/>
        <v>0</v>
      </c>
    </row>
    <row r="97" spans="1:9" x14ac:dyDescent="0.2">
      <c r="A97" s="10"/>
      <c r="B97" s="9" t="s">
        <v>20</v>
      </c>
      <c r="C97" s="9" t="s">
        <v>661</v>
      </c>
      <c r="D97" s="11" t="s">
        <v>662</v>
      </c>
      <c r="E97" s="11"/>
      <c r="F97" s="22" t="s">
        <v>78</v>
      </c>
      <c r="G97" s="18">
        <v>15</v>
      </c>
      <c r="H97" s="408"/>
      <c r="I97" s="13">
        <f t="shared" si="1"/>
        <v>0</v>
      </c>
    </row>
    <row r="98" spans="1:9" x14ac:dyDescent="0.2">
      <c r="A98" s="9"/>
      <c r="B98" s="10" t="s">
        <v>23</v>
      </c>
      <c r="C98" s="10" t="s">
        <v>429</v>
      </c>
      <c r="D98" s="10" t="s">
        <v>430</v>
      </c>
      <c r="E98" s="10"/>
      <c r="F98" s="21" t="s">
        <v>78</v>
      </c>
      <c r="G98" s="18">
        <v>15</v>
      </c>
      <c r="H98" s="498"/>
      <c r="I98" s="13">
        <f t="shared" si="1"/>
        <v>0</v>
      </c>
    </row>
    <row r="99" spans="1:9" ht="38.25" x14ac:dyDescent="0.2">
      <c r="A99" s="10"/>
      <c r="B99" s="9" t="s">
        <v>26</v>
      </c>
      <c r="C99" s="9" t="s">
        <v>663</v>
      </c>
      <c r="D99" s="11" t="s">
        <v>664</v>
      </c>
      <c r="E99" s="11"/>
      <c r="F99" s="22" t="s">
        <v>42</v>
      </c>
      <c r="G99" s="18">
        <v>205.5</v>
      </c>
      <c r="H99" s="408"/>
      <c r="I99" s="13">
        <f t="shared" si="1"/>
        <v>0</v>
      </c>
    </row>
    <row r="100" spans="1:9" x14ac:dyDescent="0.2">
      <c r="A100" s="9" t="s">
        <v>681</v>
      </c>
      <c r="B100" s="10"/>
      <c r="C100" s="10"/>
      <c r="D100" s="10"/>
      <c r="E100" s="10"/>
      <c r="F100" s="21"/>
      <c r="G100" s="18"/>
      <c r="H100" s="498"/>
      <c r="I100" s="13" t="str">
        <f t="shared" si="1"/>
        <v/>
      </c>
    </row>
    <row r="101" spans="1:9" x14ac:dyDescent="0.2">
      <c r="A101" s="9" t="s">
        <v>682</v>
      </c>
      <c r="B101" s="10"/>
      <c r="C101" s="10"/>
      <c r="D101" s="10"/>
      <c r="E101" s="10"/>
      <c r="F101" s="21"/>
      <c r="G101" s="18"/>
      <c r="H101" s="498"/>
      <c r="I101" s="13" t="str">
        <f t="shared" si="1"/>
        <v/>
      </c>
    </row>
    <row r="102" spans="1:9" ht="25.5" x14ac:dyDescent="0.2">
      <c r="A102" s="10"/>
      <c r="B102" s="9" t="s">
        <v>16</v>
      </c>
      <c r="C102" s="9" t="s">
        <v>683</v>
      </c>
      <c r="D102" s="11" t="s">
        <v>684</v>
      </c>
      <c r="E102" s="10" t="s">
        <v>685</v>
      </c>
      <c r="F102" s="22" t="s">
        <v>78</v>
      </c>
      <c r="G102" s="18">
        <v>20</v>
      </c>
      <c r="H102" s="408"/>
      <c r="I102" s="13">
        <f t="shared" si="1"/>
        <v>0</v>
      </c>
    </row>
    <row r="103" spans="1:9" x14ac:dyDescent="0.2">
      <c r="A103" s="10" t="s">
        <v>686</v>
      </c>
      <c r="B103" s="9"/>
      <c r="C103" s="9"/>
      <c r="D103" s="11"/>
      <c r="E103" s="11"/>
      <c r="F103" s="22"/>
      <c r="G103" s="18"/>
      <c r="H103" s="408"/>
      <c r="I103" s="13" t="str">
        <f t="shared" si="1"/>
        <v/>
      </c>
    </row>
    <row r="104" spans="1:9" x14ac:dyDescent="0.2">
      <c r="A104" s="10"/>
      <c r="B104" s="9" t="s">
        <v>16</v>
      </c>
      <c r="C104" s="9" t="s">
        <v>501</v>
      </c>
      <c r="D104" s="11" t="s">
        <v>502</v>
      </c>
      <c r="E104" s="11"/>
      <c r="F104" s="22" t="s">
        <v>36</v>
      </c>
      <c r="G104" s="18">
        <v>1</v>
      </c>
      <c r="H104" s="408"/>
      <c r="I104" s="13">
        <f t="shared" si="1"/>
        <v>0</v>
      </c>
    </row>
    <row r="105" spans="1:9" ht="63.75" x14ac:dyDescent="0.2">
      <c r="A105" s="10"/>
      <c r="B105" s="9" t="s">
        <v>20</v>
      </c>
      <c r="C105" s="9" t="s">
        <v>497</v>
      </c>
      <c r="D105" s="11" t="s">
        <v>500</v>
      </c>
      <c r="E105" s="10"/>
      <c r="F105" s="22" t="s">
        <v>498</v>
      </c>
      <c r="G105" s="18">
        <v>40</v>
      </c>
      <c r="H105" s="408">
        <v>78</v>
      </c>
      <c r="I105" s="13">
        <f t="shared" si="1"/>
        <v>3120</v>
      </c>
    </row>
    <row r="106" spans="1:9" x14ac:dyDescent="0.2">
      <c r="A106" s="9"/>
      <c r="B106" s="10" t="s">
        <v>23</v>
      </c>
      <c r="C106" s="10" t="s">
        <v>504</v>
      </c>
      <c r="D106" s="10" t="s">
        <v>505</v>
      </c>
      <c r="E106" s="10"/>
      <c r="F106" s="21" t="s">
        <v>36</v>
      </c>
      <c r="G106" s="18">
        <v>1</v>
      </c>
      <c r="H106" s="498"/>
      <c r="I106" s="13">
        <f t="shared" si="1"/>
        <v>0</v>
      </c>
    </row>
    <row r="107" spans="1:9" ht="25.5" x14ac:dyDescent="0.2">
      <c r="A107" s="10"/>
      <c r="B107" s="9" t="s">
        <v>26</v>
      </c>
      <c r="C107" s="9" t="s">
        <v>506</v>
      </c>
      <c r="D107" s="11" t="s">
        <v>507</v>
      </c>
      <c r="E107" s="10"/>
      <c r="F107" s="22" t="s">
        <v>36</v>
      </c>
      <c r="G107" s="18">
        <v>1</v>
      </c>
      <c r="H107" s="408"/>
      <c r="I107" s="13">
        <f t="shared" si="1"/>
        <v>0</v>
      </c>
    </row>
    <row r="108" spans="1:9" x14ac:dyDescent="0.2">
      <c r="A108" s="10"/>
      <c r="B108" s="9"/>
      <c r="C108" s="9"/>
      <c r="D108" s="11"/>
      <c r="E108" s="10"/>
      <c r="F108" s="22"/>
      <c r="G108" s="18"/>
      <c r="H108" s="14"/>
      <c r="I108" s="13"/>
    </row>
    <row r="109" spans="1:9" x14ac:dyDescent="0.2">
      <c r="A109" s="10"/>
      <c r="B109" s="9"/>
      <c r="C109" s="9"/>
      <c r="F109" s="22"/>
      <c r="G109" s="18"/>
      <c r="H109" s="14"/>
      <c r="I109" s="13"/>
    </row>
    <row r="110" spans="1:9" x14ac:dyDescent="0.2">
      <c r="A110" s="10"/>
      <c r="B110" s="9"/>
      <c r="C110" s="9"/>
      <c r="D110" s="92"/>
      <c r="E110" s="411">
        <f>SUM(I3:I107)</f>
        <v>3120</v>
      </c>
      <c r="F110" s="22"/>
      <c r="G110" s="18"/>
      <c r="H110" s="14"/>
      <c r="I110" s="13"/>
    </row>
    <row r="111" spans="1:9" x14ac:dyDescent="0.2">
      <c r="A111" s="10"/>
      <c r="B111" s="9"/>
      <c r="C111" s="9"/>
      <c r="D111" s="92"/>
      <c r="E111" s="25"/>
      <c r="F111" s="22"/>
      <c r="G111" s="18"/>
      <c r="H111" s="14"/>
      <c r="I111" s="13"/>
    </row>
    <row r="112" spans="1:9" x14ac:dyDescent="0.2">
      <c r="A112" s="10"/>
      <c r="B112" s="9"/>
      <c r="C112" s="9"/>
      <c r="D112" s="92"/>
      <c r="E112" s="25"/>
      <c r="F112" s="22"/>
      <c r="G112" s="18"/>
      <c r="H112" s="14"/>
      <c r="I112" s="13"/>
    </row>
    <row r="113" spans="1:9" x14ac:dyDescent="0.2">
      <c r="A113" s="10"/>
      <c r="B113" s="9"/>
      <c r="C113" s="9"/>
      <c r="D113" s="11"/>
      <c r="E113" s="10"/>
      <c r="F113" s="22"/>
      <c r="G113" s="18"/>
      <c r="H113" s="14"/>
      <c r="I113" s="13"/>
    </row>
    <row r="114" spans="1:9" x14ac:dyDescent="0.2">
      <c r="A114" s="10"/>
      <c r="B114" s="9"/>
      <c r="C114" s="9"/>
      <c r="D114" s="11"/>
      <c r="E114" s="10"/>
      <c r="F114" s="22"/>
      <c r="G114" s="18"/>
      <c r="H114" s="14"/>
      <c r="I114" s="13"/>
    </row>
    <row r="115" spans="1:9" x14ac:dyDescent="0.2">
      <c r="A115" s="9"/>
      <c r="B115" s="10"/>
      <c r="C115" s="10"/>
      <c r="D115" s="10"/>
      <c r="E115" s="10"/>
      <c r="F115" s="21"/>
      <c r="G115" s="18"/>
      <c r="H115" s="13"/>
      <c r="I115" s="13"/>
    </row>
    <row r="116" spans="1:9" x14ac:dyDescent="0.2">
      <c r="A116" s="10"/>
      <c r="B116" s="9"/>
      <c r="C116" s="9"/>
      <c r="D116" s="11"/>
      <c r="E116" s="10"/>
      <c r="F116" s="22"/>
      <c r="G116" s="18"/>
      <c r="H116" s="14"/>
      <c r="I116" s="13"/>
    </row>
    <row r="117" spans="1:9" x14ac:dyDescent="0.2">
      <c r="A117" s="9"/>
      <c r="B117" s="10"/>
      <c r="C117" s="10"/>
      <c r="D117" s="10"/>
      <c r="E117" s="10"/>
      <c r="F117" s="21"/>
      <c r="G117" s="18"/>
      <c r="H117" s="13"/>
      <c r="I117" s="13"/>
    </row>
    <row r="118" spans="1:9" x14ac:dyDescent="0.2">
      <c r="A118" s="10"/>
      <c r="B118" s="9"/>
      <c r="C118" s="9"/>
      <c r="D118" s="11"/>
      <c r="E118" s="10"/>
      <c r="F118" s="22"/>
      <c r="G118" s="18"/>
      <c r="H118" s="14"/>
      <c r="I118" s="13"/>
    </row>
    <row r="119" spans="1:9" x14ac:dyDescent="0.2">
      <c r="A119" s="9"/>
      <c r="B119" s="10"/>
      <c r="C119" s="10"/>
      <c r="D119" s="10"/>
      <c r="E119" s="10"/>
      <c r="F119" s="21"/>
      <c r="G119" s="18"/>
      <c r="H119" s="13"/>
      <c r="I119" s="13"/>
    </row>
    <row r="120" spans="1:9" x14ac:dyDescent="0.2">
      <c r="A120" s="9"/>
      <c r="B120" s="10"/>
      <c r="C120" s="10"/>
      <c r="D120" s="10"/>
      <c r="E120" s="10"/>
      <c r="F120" s="21"/>
      <c r="G120" s="18"/>
      <c r="H120" s="13"/>
      <c r="I120" s="13"/>
    </row>
    <row r="121" spans="1:9" x14ac:dyDescent="0.2">
      <c r="A121" s="9"/>
      <c r="B121" s="10"/>
      <c r="C121" s="10"/>
      <c r="D121" s="10"/>
      <c r="E121" s="10"/>
      <c r="F121" s="21"/>
      <c r="G121" s="18"/>
      <c r="H121" s="13"/>
      <c r="I121" s="13"/>
    </row>
    <row r="122" spans="1:9" x14ac:dyDescent="0.2">
      <c r="A122" s="10"/>
      <c r="B122" s="9"/>
      <c r="C122" s="9"/>
      <c r="D122" s="11"/>
      <c r="E122" s="10"/>
      <c r="F122" s="22"/>
      <c r="G122" s="18"/>
      <c r="H122" s="14"/>
      <c r="I122" s="13"/>
    </row>
    <row r="123" spans="1:9" x14ac:dyDescent="0.2">
      <c r="A123" s="10"/>
      <c r="B123" s="9"/>
      <c r="C123" s="9"/>
      <c r="D123" s="11"/>
      <c r="E123" s="10"/>
      <c r="F123" s="22"/>
      <c r="G123" s="18"/>
      <c r="H123" s="14"/>
      <c r="I123" s="13"/>
    </row>
    <row r="124" spans="1:9" x14ac:dyDescent="0.2">
      <c r="A124" s="9"/>
      <c r="B124" s="10"/>
      <c r="C124" s="10"/>
      <c r="D124" s="10"/>
      <c r="E124" s="10"/>
      <c r="F124" s="21"/>
      <c r="G124" s="18"/>
      <c r="H124" s="13"/>
      <c r="I124" s="13"/>
    </row>
    <row r="125" spans="1:9" x14ac:dyDescent="0.2">
      <c r="A125" s="10"/>
      <c r="B125" s="9"/>
      <c r="C125" s="9"/>
      <c r="D125" s="11"/>
      <c r="E125" s="10"/>
      <c r="F125" s="22"/>
      <c r="G125" s="18"/>
      <c r="H125" s="14"/>
      <c r="I125" s="13"/>
    </row>
    <row r="126" spans="1:9" x14ac:dyDescent="0.2">
      <c r="A126" s="9"/>
      <c r="B126" s="10"/>
      <c r="C126" s="10"/>
      <c r="D126" s="10"/>
      <c r="E126" s="10"/>
      <c r="F126" s="21"/>
      <c r="G126" s="18"/>
      <c r="H126" s="13"/>
      <c r="I126" s="13"/>
    </row>
    <row r="127" spans="1:9" x14ac:dyDescent="0.2">
      <c r="A127" s="9"/>
      <c r="B127" s="10"/>
      <c r="C127" s="10"/>
      <c r="D127" s="10"/>
      <c r="E127" s="10"/>
      <c r="F127" s="21"/>
      <c r="G127" s="18"/>
      <c r="H127" s="13"/>
      <c r="I127" s="13"/>
    </row>
    <row r="128" spans="1:9" x14ac:dyDescent="0.2">
      <c r="A128" s="10"/>
      <c r="B128" s="9"/>
      <c r="C128" s="9"/>
      <c r="D128" s="11"/>
      <c r="E128" s="10"/>
      <c r="F128" s="22"/>
      <c r="G128" s="18"/>
      <c r="H128" s="14"/>
      <c r="I128" s="13"/>
    </row>
    <row r="129" spans="1:9" x14ac:dyDescent="0.2">
      <c r="A129" s="9"/>
      <c r="B129" s="10"/>
      <c r="C129" s="10"/>
      <c r="D129" s="10"/>
      <c r="E129" s="10"/>
      <c r="F129" s="21"/>
      <c r="G129" s="18"/>
      <c r="H129" s="13"/>
      <c r="I129" s="13"/>
    </row>
    <row r="130" spans="1:9" x14ac:dyDescent="0.2">
      <c r="A130" s="10"/>
      <c r="B130" s="9"/>
      <c r="C130" s="9"/>
      <c r="D130" s="11"/>
      <c r="E130" s="10"/>
      <c r="F130" s="22"/>
      <c r="G130" s="18"/>
      <c r="H130" s="14"/>
      <c r="I130" s="13"/>
    </row>
    <row r="131" spans="1:9" x14ac:dyDescent="0.2">
      <c r="A131" s="9"/>
      <c r="B131" s="10"/>
      <c r="C131" s="10"/>
      <c r="D131" s="10"/>
      <c r="E131" s="10"/>
      <c r="F131" s="21"/>
      <c r="G131" s="18"/>
      <c r="H131" s="13"/>
      <c r="I131" s="13"/>
    </row>
    <row r="132" spans="1:9" x14ac:dyDescent="0.2">
      <c r="A132" s="10"/>
      <c r="B132" s="9"/>
      <c r="C132" s="9"/>
      <c r="D132" s="11"/>
      <c r="E132" s="11"/>
      <c r="F132" s="22"/>
      <c r="G132" s="18"/>
      <c r="H132" s="14"/>
      <c r="I132" s="13"/>
    </row>
    <row r="133" spans="1:9" x14ac:dyDescent="0.2">
      <c r="A133" s="9"/>
      <c r="B133" s="10"/>
      <c r="C133" s="10"/>
      <c r="D133" s="10"/>
      <c r="E133" s="10"/>
      <c r="F133" s="21"/>
      <c r="G133" s="18"/>
      <c r="H133" s="13"/>
      <c r="I133" s="13"/>
    </row>
    <row r="134" spans="1:9" x14ac:dyDescent="0.2">
      <c r="A134" s="9"/>
      <c r="B134" s="10"/>
      <c r="C134" s="10"/>
      <c r="D134" s="10"/>
      <c r="E134" s="10"/>
      <c r="F134" s="21"/>
      <c r="G134" s="18"/>
      <c r="H134" s="13"/>
      <c r="I134" s="13"/>
    </row>
    <row r="135" spans="1:9" x14ac:dyDescent="0.2">
      <c r="A135" s="10"/>
      <c r="B135" s="9"/>
      <c r="C135" s="9"/>
      <c r="D135" s="11"/>
      <c r="E135" s="10"/>
      <c r="F135" s="22"/>
      <c r="G135" s="18"/>
      <c r="H135" s="14"/>
      <c r="I135" s="13"/>
    </row>
    <row r="136" spans="1:9" x14ac:dyDescent="0.2">
      <c r="A136" s="9"/>
      <c r="B136" s="10"/>
      <c r="C136" s="10"/>
      <c r="D136" s="10"/>
      <c r="E136" s="10"/>
      <c r="F136" s="21"/>
      <c r="G136" s="18"/>
      <c r="H136" s="13"/>
      <c r="I136" s="13"/>
    </row>
    <row r="137" spans="1:9" x14ac:dyDescent="0.2">
      <c r="A137" s="10"/>
      <c r="B137" s="9"/>
      <c r="C137" s="9"/>
      <c r="D137" s="11"/>
      <c r="E137" s="10"/>
      <c r="F137" s="22"/>
      <c r="G137" s="18"/>
      <c r="H137" s="14"/>
      <c r="I137" s="13"/>
    </row>
    <row r="138" spans="1:9" x14ac:dyDescent="0.2">
      <c r="A138" s="10"/>
      <c r="B138" s="9"/>
      <c r="C138" s="9"/>
      <c r="D138" s="11"/>
      <c r="E138" s="10"/>
      <c r="F138" s="22"/>
      <c r="G138" s="18"/>
      <c r="H138" s="14"/>
      <c r="I138" s="13"/>
    </row>
    <row r="139" spans="1:9" x14ac:dyDescent="0.2">
      <c r="A139" s="9"/>
      <c r="B139" s="10"/>
      <c r="C139" s="10"/>
      <c r="D139" s="10"/>
      <c r="E139" s="10"/>
      <c r="F139" s="21"/>
      <c r="G139" s="18"/>
      <c r="H139" s="13"/>
      <c r="I139" s="13"/>
    </row>
    <row r="140" spans="1:9" x14ac:dyDescent="0.2">
      <c r="A140" s="10"/>
      <c r="B140" s="9"/>
      <c r="C140" s="9"/>
      <c r="D140" s="11"/>
      <c r="E140" s="10"/>
      <c r="F140" s="22"/>
      <c r="G140" s="18"/>
      <c r="H140" s="14"/>
      <c r="I140" s="13"/>
    </row>
    <row r="141" spans="1:9" x14ac:dyDescent="0.2">
      <c r="A141" s="9"/>
      <c r="B141" s="10"/>
      <c r="C141" s="10"/>
      <c r="D141" s="10"/>
      <c r="E141" s="10"/>
      <c r="F141" s="21"/>
      <c r="G141" s="18"/>
      <c r="H141" s="13"/>
      <c r="I141" s="13"/>
    </row>
    <row r="142" spans="1:9" x14ac:dyDescent="0.2">
      <c r="A142" s="10"/>
      <c r="B142" s="9"/>
      <c r="C142" s="9"/>
      <c r="D142" s="11"/>
      <c r="E142" s="11"/>
      <c r="F142" s="22"/>
      <c r="G142" s="18"/>
      <c r="H142" s="14"/>
      <c r="I142" s="13"/>
    </row>
    <row r="143" spans="1:9" x14ac:dyDescent="0.2">
      <c r="A143" s="9"/>
      <c r="B143" s="10"/>
      <c r="C143" s="10"/>
      <c r="D143" s="10"/>
      <c r="E143" s="10"/>
      <c r="F143" s="21"/>
      <c r="G143" s="18"/>
      <c r="H143" s="13"/>
      <c r="I143" s="13"/>
    </row>
    <row r="144" spans="1:9" x14ac:dyDescent="0.2">
      <c r="A144" s="9"/>
      <c r="B144" s="10"/>
      <c r="C144" s="10"/>
      <c r="D144" s="10"/>
      <c r="E144" s="10"/>
      <c r="F144" s="21"/>
      <c r="G144" s="18"/>
      <c r="H144" s="13"/>
      <c r="I144" s="13"/>
    </row>
    <row r="145" spans="1:9" x14ac:dyDescent="0.2">
      <c r="A145" s="10"/>
      <c r="B145" s="9"/>
      <c r="C145" s="9"/>
      <c r="D145" s="11"/>
      <c r="E145" s="10"/>
      <c r="F145" s="22"/>
      <c r="G145" s="18"/>
      <c r="H145" s="14"/>
      <c r="I145" s="13"/>
    </row>
    <row r="146" spans="1:9" x14ac:dyDescent="0.2">
      <c r="A146" s="9"/>
      <c r="B146" s="10"/>
      <c r="C146" s="10"/>
      <c r="D146" s="10"/>
      <c r="E146" s="10"/>
      <c r="F146" s="21"/>
      <c r="G146" s="18"/>
      <c r="H146" s="13"/>
      <c r="I146" s="13"/>
    </row>
    <row r="147" spans="1:9" x14ac:dyDescent="0.2">
      <c r="A147" s="10"/>
      <c r="B147" s="9"/>
      <c r="C147" s="9"/>
      <c r="D147" s="11"/>
      <c r="E147" s="11"/>
      <c r="F147" s="22"/>
      <c r="G147" s="18"/>
      <c r="H147" s="14"/>
      <c r="I147" s="13"/>
    </row>
    <row r="148" spans="1:9" x14ac:dyDescent="0.2">
      <c r="A148" s="9"/>
      <c r="B148" s="10"/>
      <c r="C148" s="10"/>
      <c r="D148" s="10"/>
      <c r="E148" s="10"/>
      <c r="F148" s="21"/>
      <c r="G148" s="18"/>
      <c r="H148" s="13"/>
      <c r="I148" s="13"/>
    </row>
    <row r="149" spans="1:9" x14ac:dyDescent="0.2">
      <c r="A149" s="10"/>
      <c r="B149" s="9"/>
      <c r="C149" s="9"/>
      <c r="D149" s="11"/>
      <c r="E149" s="11"/>
      <c r="F149" s="22"/>
      <c r="G149" s="18"/>
      <c r="H149" s="14"/>
      <c r="I149" s="13"/>
    </row>
    <row r="150" spans="1:9" x14ac:dyDescent="0.2">
      <c r="A150" s="9"/>
      <c r="B150" s="10"/>
      <c r="C150" s="10"/>
      <c r="D150" s="10"/>
      <c r="E150" s="10"/>
      <c r="F150" s="21"/>
      <c r="G150" s="18"/>
      <c r="H150" s="13"/>
      <c r="I150" s="13"/>
    </row>
    <row r="151" spans="1:9" x14ac:dyDescent="0.2">
      <c r="A151" s="10"/>
      <c r="B151" s="9"/>
      <c r="C151" s="9"/>
      <c r="D151" s="11"/>
      <c r="E151" s="11"/>
      <c r="F151" s="22"/>
      <c r="G151" s="18"/>
      <c r="H151" s="14"/>
      <c r="I151" s="13"/>
    </row>
    <row r="152" spans="1:9" x14ac:dyDescent="0.2">
      <c r="A152" s="10"/>
      <c r="B152" s="9"/>
      <c r="C152" s="9"/>
      <c r="D152" s="11"/>
      <c r="E152" s="10"/>
      <c r="F152" s="22"/>
      <c r="G152" s="18"/>
      <c r="H152" s="14"/>
      <c r="I152" s="13"/>
    </row>
    <row r="153" spans="1:9" x14ac:dyDescent="0.2">
      <c r="A153" s="9"/>
      <c r="B153" s="10"/>
      <c r="C153" s="10"/>
      <c r="D153" s="10"/>
      <c r="E153" s="10"/>
      <c r="F153" s="21"/>
      <c r="G153" s="18"/>
      <c r="H153" s="13"/>
      <c r="I153" s="13"/>
    </row>
    <row r="154" spans="1:9" x14ac:dyDescent="0.2">
      <c r="A154" s="9"/>
      <c r="B154" s="10"/>
      <c r="C154" s="10"/>
      <c r="D154" s="10"/>
      <c r="E154" s="10"/>
      <c r="F154" s="21"/>
      <c r="G154" s="18"/>
      <c r="H154" s="13"/>
      <c r="I154" s="13"/>
    </row>
    <row r="155" spans="1:9" x14ac:dyDescent="0.2">
      <c r="A155" s="9"/>
      <c r="B155" s="10"/>
      <c r="C155" s="10"/>
      <c r="D155" s="10"/>
      <c r="E155" s="10"/>
      <c r="F155" s="21"/>
      <c r="G155" s="18"/>
      <c r="H155" s="13"/>
      <c r="I155" s="13"/>
    </row>
    <row r="156" spans="1:9" x14ac:dyDescent="0.2">
      <c r="A156" s="10"/>
      <c r="B156" s="9"/>
      <c r="C156" s="9"/>
      <c r="D156" s="11"/>
      <c r="E156" s="10"/>
      <c r="F156" s="22"/>
      <c r="G156" s="18"/>
      <c r="H156" s="14"/>
      <c r="I156" s="13"/>
    </row>
    <row r="157" spans="1:9" x14ac:dyDescent="0.2">
      <c r="A157" s="10"/>
      <c r="B157" s="9"/>
      <c r="C157" s="9"/>
      <c r="D157" s="11"/>
      <c r="E157" s="10"/>
      <c r="F157" s="22"/>
      <c r="G157" s="18"/>
      <c r="H157" s="14"/>
      <c r="I157" s="13"/>
    </row>
    <row r="158" spans="1:9" x14ac:dyDescent="0.2">
      <c r="A158" s="9"/>
      <c r="B158" s="10"/>
      <c r="C158" s="10"/>
      <c r="D158" s="10"/>
      <c r="E158" s="10"/>
      <c r="F158" s="21"/>
      <c r="G158" s="18"/>
      <c r="H158" s="13"/>
      <c r="I158" s="13"/>
    </row>
    <row r="159" spans="1:9" x14ac:dyDescent="0.2">
      <c r="A159" s="9"/>
      <c r="B159" s="10"/>
      <c r="C159" s="10"/>
      <c r="D159" s="10"/>
      <c r="E159" s="10"/>
      <c r="F159" s="21"/>
      <c r="G159" s="18"/>
      <c r="H159" s="13"/>
      <c r="I159" s="13"/>
    </row>
    <row r="160" spans="1:9" x14ac:dyDescent="0.2">
      <c r="A160" s="10"/>
      <c r="B160" s="9"/>
      <c r="C160" s="9"/>
      <c r="D160" s="11"/>
      <c r="E160" s="10"/>
      <c r="F160" s="22"/>
      <c r="G160" s="18"/>
      <c r="H160" s="14"/>
      <c r="I160" s="13"/>
    </row>
    <row r="161" spans="1:9" x14ac:dyDescent="0.2">
      <c r="A161" s="9"/>
      <c r="B161" s="10"/>
      <c r="C161" s="10"/>
      <c r="D161" s="10"/>
      <c r="E161" s="10"/>
      <c r="F161" s="21"/>
      <c r="G161" s="18"/>
      <c r="H161" s="13"/>
      <c r="I161" s="13"/>
    </row>
    <row r="162" spans="1:9" x14ac:dyDescent="0.2">
      <c r="A162" s="10"/>
      <c r="B162" s="9"/>
      <c r="C162" s="9"/>
      <c r="D162" s="11"/>
      <c r="E162" s="10"/>
      <c r="F162" s="22"/>
      <c r="G162" s="18"/>
      <c r="H162" s="14"/>
      <c r="I162" s="13"/>
    </row>
    <row r="163" spans="1:9" x14ac:dyDescent="0.2">
      <c r="A163" s="9"/>
      <c r="B163" s="10"/>
      <c r="C163" s="10"/>
      <c r="D163" s="10"/>
      <c r="E163" s="10"/>
      <c r="F163" s="21"/>
      <c r="G163" s="18"/>
      <c r="H163" s="13"/>
      <c r="I163" s="13"/>
    </row>
    <row r="164" spans="1:9" x14ac:dyDescent="0.2">
      <c r="A164" s="10"/>
      <c r="B164" s="9"/>
      <c r="C164" s="9"/>
      <c r="D164" s="11"/>
      <c r="E164" s="10"/>
      <c r="F164" s="22"/>
      <c r="G164" s="18"/>
      <c r="H164" s="14"/>
      <c r="I164" s="13"/>
    </row>
    <row r="165" spans="1:9" x14ac:dyDescent="0.2">
      <c r="A165" s="9"/>
      <c r="B165" s="10"/>
      <c r="C165" s="10"/>
      <c r="D165" s="10"/>
      <c r="E165" s="10"/>
      <c r="F165" s="21"/>
      <c r="G165" s="18"/>
      <c r="H165" s="13"/>
      <c r="I165" s="13"/>
    </row>
    <row r="166" spans="1:9" x14ac:dyDescent="0.2">
      <c r="A166" s="9"/>
      <c r="B166" s="10"/>
      <c r="C166" s="10"/>
      <c r="D166" s="10"/>
      <c r="E166" s="10"/>
      <c r="F166" s="21"/>
      <c r="G166" s="18"/>
      <c r="H166" s="13"/>
      <c r="I166" s="13"/>
    </row>
    <row r="167" spans="1:9" x14ac:dyDescent="0.2">
      <c r="A167" s="10"/>
      <c r="B167" s="9"/>
      <c r="C167" s="9"/>
      <c r="D167" s="11"/>
      <c r="E167" s="10"/>
      <c r="F167" s="22"/>
      <c r="G167" s="18"/>
      <c r="H167" s="14"/>
      <c r="I167" s="13"/>
    </row>
    <row r="168" spans="1:9" x14ac:dyDescent="0.2">
      <c r="A168" s="9"/>
      <c r="B168" s="10"/>
      <c r="C168" s="10"/>
      <c r="D168" s="10"/>
      <c r="E168" s="10"/>
      <c r="F168" s="21"/>
      <c r="G168" s="18"/>
      <c r="H168" s="13"/>
      <c r="I168" s="13"/>
    </row>
    <row r="169" spans="1:9" x14ac:dyDescent="0.2">
      <c r="A169" s="10"/>
      <c r="B169" s="9"/>
      <c r="C169" s="9"/>
      <c r="D169" s="11"/>
      <c r="E169" s="10"/>
      <c r="F169" s="22"/>
      <c r="G169" s="18"/>
      <c r="H169" s="14"/>
      <c r="I169" s="13"/>
    </row>
    <row r="170" spans="1:9" x14ac:dyDescent="0.2">
      <c r="A170" s="10"/>
      <c r="B170" s="9"/>
      <c r="C170" s="9"/>
      <c r="D170" s="11"/>
      <c r="E170" s="10"/>
      <c r="F170" s="22"/>
      <c r="G170" s="18"/>
      <c r="H170" s="14"/>
      <c r="I170" s="13"/>
    </row>
    <row r="171" spans="1:9" x14ac:dyDescent="0.2">
      <c r="A171" s="9"/>
      <c r="B171" s="10"/>
      <c r="C171" s="10"/>
      <c r="D171" s="10"/>
      <c r="E171" s="10"/>
      <c r="F171" s="21"/>
      <c r="G171" s="18"/>
      <c r="H171" s="13"/>
      <c r="I171" s="13"/>
    </row>
    <row r="172" spans="1:9" x14ac:dyDescent="0.2">
      <c r="A172" s="10"/>
      <c r="B172" s="9"/>
      <c r="C172" s="9"/>
      <c r="D172" s="11"/>
      <c r="E172" s="10"/>
      <c r="F172" s="22"/>
      <c r="G172" s="18"/>
      <c r="H172" s="14"/>
      <c r="I172" s="13"/>
    </row>
    <row r="173" spans="1:9" x14ac:dyDescent="0.2">
      <c r="A173" s="9"/>
      <c r="B173" s="10"/>
      <c r="C173" s="10"/>
      <c r="D173" s="10"/>
      <c r="E173" s="10"/>
      <c r="F173" s="21"/>
      <c r="G173" s="18"/>
      <c r="H173" s="13"/>
      <c r="I173" s="13"/>
    </row>
    <row r="174" spans="1:9" x14ac:dyDescent="0.2">
      <c r="A174" s="10"/>
      <c r="B174" s="9"/>
      <c r="C174" s="9"/>
      <c r="D174" s="11"/>
      <c r="E174" s="11"/>
      <c r="F174" s="22"/>
      <c r="G174" s="18"/>
      <c r="H174" s="14"/>
      <c r="I174" s="13"/>
    </row>
    <row r="175" spans="1:9" x14ac:dyDescent="0.2">
      <c r="A175" s="9"/>
      <c r="B175" s="10"/>
      <c r="C175" s="10"/>
      <c r="D175" s="10"/>
      <c r="E175" s="10"/>
      <c r="F175" s="21"/>
      <c r="G175" s="18"/>
      <c r="H175" s="13"/>
      <c r="I175" s="13"/>
    </row>
    <row r="176" spans="1:9" x14ac:dyDescent="0.2">
      <c r="A176" s="9"/>
      <c r="B176" s="10"/>
      <c r="C176" s="10"/>
      <c r="D176" s="10"/>
      <c r="E176" s="10"/>
      <c r="F176" s="21"/>
      <c r="G176" s="18"/>
      <c r="H176" s="13"/>
      <c r="I176" s="13"/>
    </row>
    <row r="177" spans="1:9" x14ac:dyDescent="0.2">
      <c r="A177" s="10"/>
      <c r="B177" s="9"/>
      <c r="C177" s="9"/>
      <c r="D177" s="11"/>
      <c r="E177" s="10"/>
      <c r="F177" s="22"/>
      <c r="G177" s="18"/>
      <c r="H177" s="14"/>
      <c r="I177" s="13"/>
    </row>
    <row r="178" spans="1:9" x14ac:dyDescent="0.2">
      <c r="A178" s="9"/>
      <c r="B178" s="10"/>
      <c r="C178" s="10"/>
      <c r="D178" s="10"/>
      <c r="E178" s="10"/>
      <c r="F178" s="21"/>
      <c r="G178" s="18"/>
      <c r="H178" s="13"/>
      <c r="I178" s="13"/>
    </row>
    <row r="179" spans="1:9" x14ac:dyDescent="0.2">
      <c r="A179" s="10"/>
      <c r="B179" s="9"/>
      <c r="C179" s="9"/>
      <c r="D179" s="11"/>
      <c r="E179" s="10"/>
      <c r="F179" s="22"/>
      <c r="G179" s="18"/>
      <c r="H179" s="14"/>
      <c r="I179" s="13"/>
    </row>
    <row r="180" spans="1:9" x14ac:dyDescent="0.2">
      <c r="A180" s="9"/>
      <c r="B180" s="10"/>
      <c r="C180" s="10"/>
      <c r="D180" s="10"/>
      <c r="E180" s="10"/>
      <c r="F180" s="21"/>
      <c r="G180" s="18"/>
      <c r="H180" s="13"/>
      <c r="I180" s="13"/>
    </row>
    <row r="181" spans="1:9" x14ac:dyDescent="0.2">
      <c r="A181" s="10"/>
      <c r="B181" s="9"/>
      <c r="C181" s="9"/>
      <c r="D181" s="11"/>
      <c r="E181" s="11"/>
      <c r="F181" s="22"/>
      <c r="G181" s="18"/>
      <c r="H181" s="14"/>
      <c r="I181" s="13"/>
    </row>
    <row r="182" spans="1:9" x14ac:dyDescent="0.2">
      <c r="A182" s="9"/>
      <c r="B182" s="10"/>
      <c r="C182" s="10"/>
      <c r="D182" s="10"/>
      <c r="E182" s="10"/>
      <c r="F182" s="21"/>
      <c r="G182" s="18"/>
      <c r="H182" s="13"/>
      <c r="I182" s="13"/>
    </row>
    <row r="183" spans="1:9" x14ac:dyDescent="0.2">
      <c r="A183" s="10"/>
      <c r="B183" s="9"/>
      <c r="C183" s="9"/>
      <c r="D183" s="11"/>
      <c r="E183" s="10"/>
      <c r="F183" s="22"/>
      <c r="G183" s="18"/>
      <c r="H183" s="14"/>
      <c r="I183" s="13"/>
    </row>
    <row r="184" spans="1:9" x14ac:dyDescent="0.2">
      <c r="A184" s="10"/>
      <c r="B184" s="9"/>
      <c r="C184" s="9"/>
      <c r="D184" s="11"/>
      <c r="E184" s="10"/>
      <c r="F184" s="22"/>
      <c r="G184" s="18"/>
      <c r="H184" s="14"/>
      <c r="I184" s="13"/>
    </row>
    <row r="185" spans="1:9" x14ac:dyDescent="0.2">
      <c r="A185" s="9"/>
      <c r="B185" s="10"/>
      <c r="C185" s="10"/>
      <c r="D185" s="10"/>
      <c r="E185" s="10"/>
      <c r="F185" s="21"/>
      <c r="G185" s="18"/>
      <c r="H185" s="13"/>
      <c r="I185" s="13"/>
    </row>
    <row r="186" spans="1:9" x14ac:dyDescent="0.2">
      <c r="A186" s="9"/>
      <c r="B186" s="10"/>
      <c r="C186" s="10"/>
      <c r="D186" s="10"/>
      <c r="E186" s="10"/>
      <c r="F186" s="21"/>
      <c r="G186" s="18"/>
      <c r="H186" s="13"/>
      <c r="I186" s="13"/>
    </row>
    <row r="187" spans="1:9" x14ac:dyDescent="0.2">
      <c r="A187" s="9"/>
      <c r="B187" s="10"/>
      <c r="C187" s="10"/>
      <c r="D187" s="10"/>
      <c r="E187" s="10"/>
      <c r="F187" s="21"/>
      <c r="G187" s="18"/>
      <c r="H187" s="13"/>
      <c r="I187" s="13"/>
    </row>
    <row r="188" spans="1:9" x14ac:dyDescent="0.2">
      <c r="A188" s="10"/>
      <c r="B188" s="9"/>
      <c r="C188" s="9"/>
      <c r="D188" s="11"/>
      <c r="E188" s="10"/>
      <c r="F188" s="22"/>
      <c r="G188" s="18"/>
      <c r="H188" s="14"/>
      <c r="I188" s="13"/>
    </row>
    <row r="189" spans="1:9" x14ac:dyDescent="0.2">
      <c r="A189" s="9"/>
      <c r="B189" s="10"/>
      <c r="C189" s="10"/>
      <c r="D189" s="10"/>
      <c r="E189" s="10"/>
      <c r="F189" s="21"/>
      <c r="G189" s="18"/>
      <c r="H189" s="13"/>
      <c r="I189" s="13"/>
    </row>
    <row r="190" spans="1:9" x14ac:dyDescent="0.2">
      <c r="A190" s="9"/>
      <c r="B190" s="10"/>
      <c r="C190" s="10"/>
      <c r="D190" s="10"/>
      <c r="E190" s="10"/>
      <c r="F190" s="21"/>
      <c r="G190" s="18"/>
      <c r="H190" s="13"/>
      <c r="I190" s="13"/>
    </row>
    <row r="191" spans="1:9" x14ac:dyDescent="0.2">
      <c r="A191" s="10"/>
      <c r="B191" s="9"/>
      <c r="C191" s="9"/>
      <c r="D191" s="11"/>
      <c r="E191" s="10"/>
      <c r="F191" s="22"/>
      <c r="G191" s="18"/>
      <c r="H191" s="14"/>
      <c r="I191" s="13"/>
    </row>
    <row r="192" spans="1:9" x14ac:dyDescent="0.2">
      <c r="A192" s="10"/>
      <c r="B192" s="9"/>
      <c r="C192" s="9"/>
      <c r="D192" s="11"/>
      <c r="E192" s="10"/>
      <c r="F192" s="22"/>
      <c r="G192" s="18"/>
      <c r="H192" s="14"/>
      <c r="I192" s="13"/>
    </row>
    <row r="193" spans="1:9" x14ac:dyDescent="0.2">
      <c r="A193" s="9"/>
      <c r="B193" s="10"/>
      <c r="C193" s="10"/>
      <c r="D193" s="10"/>
      <c r="E193" s="10"/>
      <c r="F193" s="21"/>
      <c r="G193" s="18"/>
      <c r="H193" s="13"/>
      <c r="I193" s="13"/>
    </row>
    <row r="194" spans="1:9" x14ac:dyDescent="0.2">
      <c r="A194" s="10"/>
      <c r="B194" s="9"/>
      <c r="C194" s="9"/>
      <c r="D194" s="11"/>
      <c r="E194" s="10"/>
      <c r="F194" s="22"/>
      <c r="G194" s="18"/>
      <c r="H194" s="14"/>
      <c r="I194" s="13"/>
    </row>
    <row r="195" spans="1:9" x14ac:dyDescent="0.2">
      <c r="A195" s="9"/>
      <c r="B195" s="10"/>
      <c r="C195" s="10"/>
      <c r="D195" s="10"/>
      <c r="E195" s="10"/>
      <c r="F195" s="21"/>
      <c r="G195" s="18"/>
      <c r="H195" s="13"/>
      <c r="I195" s="13"/>
    </row>
    <row r="196" spans="1:9" x14ac:dyDescent="0.2">
      <c r="A196" s="10"/>
      <c r="B196" s="9"/>
      <c r="C196" s="9"/>
      <c r="D196" s="11"/>
      <c r="E196" s="10"/>
      <c r="F196" s="22"/>
      <c r="G196" s="18"/>
      <c r="H196" s="14"/>
      <c r="I196" s="13"/>
    </row>
    <row r="197" spans="1:9" x14ac:dyDescent="0.2">
      <c r="A197" s="10"/>
      <c r="B197" s="9"/>
      <c r="C197" s="9"/>
      <c r="D197" s="11"/>
      <c r="E197" s="11"/>
      <c r="F197" s="22"/>
      <c r="G197" s="18"/>
      <c r="H197" s="14"/>
      <c r="I197" s="13"/>
    </row>
    <row r="198" spans="1:9" x14ac:dyDescent="0.2">
      <c r="A198" s="10"/>
      <c r="B198" s="9"/>
      <c r="C198" s="9"/>
      <c r="D198" s="11"/>
      <c r="E198" s="11"/>
      <c r="F198" s="22"/>
      <c r="G198" s="18"/>
      <c r="H198" s="14"/>
      <c r="I198" s="13"/>
    </row>
    <row r="199" spans="1:9" x14ac:dyDescent="0.2">
      <c r="A199" s="9"/>
      <c r="B199" s="10"/>
      <c r="C199" s="10"/>
      <c r="D199" s="10"/>
      <c r="E199" s="10"/>
      <c r="F199" s="21"/>
      <c r="G199" s="18"/>
      <c r="H199" s="13"/>
      <c r="I199" s="13"/>
    </row>
    <row r="200" spans="1:9" x14ac:dyDescent="0.2">
      <c r="A200" s="10"/>
      <c r="B200" s="9"/>
      <c r="C200" s="9"/>
      <c r="D200" s="11"/>
      <c r="E200" s="11"/>
      <c r="F200" s="22"/>
      <c r="G200" s="18"/>
      <c r="H200" s="14"/>
      <c r="I200" s="13"/>
    </row>
    <row r="201" spans="1:9" x14ac:dyDescent="0.2">
      <c r="A201" s="10"/>
      <c r="B201" s="9"/>
      <c r="C201" s="9"/>
      <c r="D201" s="11"/>
      <c r="E201" s="10"/>
      <c r="F201" s="22"/>
      <c r="G201" s="18"/>
      <c r="H201" s="14"/>
      <c r="I201" s="13"/>
    </row>
    <row r="202" spans="1:9" x14ac:dyDescent="0.2">
      <c r="A202" s="9"/>
      <c r="B202" s="10"/>
      <c r="C202" s="10"/>
      <c r="D202" s="10"/>
      <c r="E202" s="10"/>
      <c r="F202" s="21"/>
      <c r="G202" s="18"/>
      <c r="H202" s="13"/>
      <c r="I202" s="13"/>
    </row>
    <row r="203" spans="1:9" x14ac:dyDescent="0.2">
      <c r="A203" s="9"/>
      <c r="B203" s="10"/>
      <c r="C203" s="10"/>
      <c r="D203" s="10"/>
      <c r="E203" s="10"/>
      <c r="F203" s="21"/>
      <c r="G203" s="18"/>
      <c r="H203" s="13"/>
      <c r="I203" s="13"/>
    </row>
    <row r="204" spans="1:9" x14ac:dyDescent="0.2">
      <c r="A204" s="9"/>
      <c r="B204" s="10"/>
      <c r="C204" s="10"/>
      <c r="D204" s="10"/>
      <c r="E204" s="10"/>
      <c r="F204" s="21"/>
      <c r="G204" s="18"/>
      <c r="H204" s="13"/>
      <c r="I204" s="13"/>
    </row>
    <row r="205" spans="1:9" x14ac:dyDescent="0.2">
      <c r="A205" s="10"/>
      <c r="B205" s="9"/>
      <c r="C205" s="9"/>
      <c r="D205" s="11"/>
      <c r="E205" s="10"/>
      <c r="F205" s="22"/>
      <c r="G205" s="18"/>
      <c r="H205" s="14"/>
      <c r="I205" s="13"/>
    </row>
    <row r="206" spans="1:9" x14ac:dyDescent="0.2">
      <c r="A206" s="9"/>
      <c r="B206" s="10"/>
      <c r="C206" s="10"/>
      <c r="D206" s="10"/>
      <c r="E206" s="10"/>
      <c r="F206" s="21"/>
      <c r="G206" s="18"/>
      <c r="H206" s="13"/>
      <c r="I206" s="13"/>
    </row>
    <row r="207" spans="1:9" x14ac:dyDescent="0.2">
      <c r="A207" s="9"/>
      <c r="B207" s="10"/>
      <c r="C207" s="10"/>
      <c r="D207" s="10"/>
      <c r="E207" s="10"/>
      <c r="F207" s="21"/>
      <c r="G207" s="18"/>
      <c r="H207" s="13"/>
      <c r="I207" s="13"/>
    </row>
    <row r="208" spans="1:9" x14ac:dyDescent="0.2">
      <c r="A208" s="10"/>
      <c r="B208" s="9"/>
      <c r="C208" s="9"/>
      <c r="D208" s="11"/>
      <c r="E208" s="10"/>
      <c r="F208" s="22"/>
      <c r="G208" s="18"/>
      <c r="H208" s="14"/>
      <c r="I208" s="13"/>
    </row>
    <row r="209" spans="1:9" x14ac:dyDescent="0.2">
      <c r="A209" s="9"/>
      <c r="B209" s="10"/>
      <c r="C209" s="10"/>
      <c r="D209" s="10"/>
      <c r="E209" s="10"/>
      <c r="F209" s="21"/>
      <c r="G209" s="18"/>
      <c r="H209" s="13"/>
      <c r="I209" s="13"/>
    </row>
    <row r="210" spans="1:9" x14ac:dyDescent="0.2">
      <c r="A210" s="10"/>
      <c r="B210" s="9"/>
      <c r="C210" s="9"/>
      <c r="D210" s="11"/>
      <c r="E210" s="11"/>
      <c r="F210" s="22"/>
      <c r="G210" s="18"/>
      <c r="H210" s="14"/>
      <c r="I210" s="13"/>
    </row>
    <row r="211" spans="1:9" x14ac:dyDescent="0.2">
      <c r="A211" s="9"/>
      <c r="B211" s="10"/>
      <c r="C211" s="10"/>
      <c r="D211" s="10"/>
      <c r="E211" s="10"/>
      <c r="F211" s="21"/>
      <c r="G211" s="18"/>
      <c r="H211" s="13"/>
      <c r="I211" s="13"/>
    </row>
    <row r="212" spans="1:9" x14ac:dyDescent="0.2">
      <c r="A212" s="10"/>
      <c r="B212" s="9"/>
      <c r="C212" s="9"/>
      <c r="D212" s="11"/>
      <c r="E212" s="10"/>
      <c r="F212" s="22"/>
      <c r="G212" s="18"/>
      <c r="H212" s="14"/>
      <c r="I212" s="13"/>
    </row>
    <row r="213" spans="1:9" x14ac:dyDescent="0.2">
      <c r="A213" s="10"/>
      <c r="B213" s="9"/>
      <c r="C213" s="9"/>
      <c r="D213" s="11"/>
      <c r="E213" s="11"/>
      <c r="F213" s="22"/>
      <c r="G213" s="18"/>
      <c r="H213" s="14"/>
      <c r="I213" s="13"/>
    </row>
    <row r="214" spans="1:9" x14ac:dyDescent="0.2">
      <c r="A214" s="10"/>
      <c r="B214" s="9"/>
      <c r="C214" s="9"/>
      <c r="D214" s="11"/>
      <c r="E214" s="11"/>
      <c r="F214" s="22"/>
      <c r="G214" s="18"/>
      <c r="H214" s="14"/>
      <c r="I214" s="13"/>
    </row>
    <row r="215" spans="1:9" x14ac:dyDescent="0.2">
      <c r="A215" s="9"/>
      <c r="B215" s="10"/>
      <c r="C215" s="10"/>
      <c r="D215" s="10"/>
      <c r="E215" s="10"/>
      <c r="F215" s="21"/>
      <c r="G215" s="18"/>
      <c r="H215" s="13"/>
      <c r="I215" s="13"/>
    </row>
    <row r="216" spans="1:9" x14ac:dyDescent="0.2">
      <c r="A216" s="10"/>
      <c r="B216" s="9"/>
      <c r="C216" s="9"/>
      <c r="D216" s="11"/>
      <c r="E216" s="10"/>
      <c r="F216" s="22"/>
      <c r="G216" s="18"/>
      <c r="H216" s="14"/>
      <c r="I216" s="13"/>
    </row>
    <row r="217" spans="1:9" x14ac:dyDescent="0.2">
      <c r="A217" s="10"/>
      <c r="B217" s="9"/>
      <c r="C217" s="9"/>
      <c r="D217" s="11"/>
      <c r="E217" s="10"/>
      <c r="F217" s="22"/>
      <c r="G217" s="18"/>
      <c r="H217" s="14"/>
      <c r="I217" s="13"/>
    </row>
    <row r="218" spans="1:9" x14ac:dyDescent="0.2">
      <c r="A218" s="9"/>
      <c r="B218" s="10"/>
      <c r="C218" s="10"/>
      <c r="D218" s="10"/>
      <c r="E218" s="10"/>
      <c r="F218" s="21"/>
      <c r="G218" s="18"/>
      <c r="H218" s="13"/>
      <c r="I218" s="13"/>
    </row>
    <row r="219" spans="1:9" x14ac:dyDescent="0.2">
      <c r="A219" s="9"/>
      <c r="B219" s="10"/>
      <c r="C219" s="10"/>
      <c r="D219" s="10"/>
      <c r="E219" s="10"/>
      <c r="F219" s="21"/>
      <c r="G219" s="18"/>
      <c r="H219" s="13"/>
      <c r="I219" s="13"/>
    </row>
    <row r="220" spans="1:9" x14ac:dyDescent="0.2">
      <c r="A220" s="9"/>
      <c r="B220" s="10"/>
      <c r="C220" s="10"/>
      <c r="D220" s="10"/>
      <c r="E220" s="10"/>
      <c r="F220" s="21"/>
      <c r="G220" s="18"/>
      <c r="H220" s="13"/>
      <c r="I220" s="13"/>
    </row>
    <row r="221" spans="1:9" x14ac:dyDescent="0.2">
      <c r="A221" s="10"/>
      <c r="B221" s="9"/>
      <c r="C221" s="9"/>
      <c r="D221" s="11"/>
      <c r="E221" s="10"/>
      <c r="F221" s="22"/>
      <c r="G221" s="18"/>
      <c r="H221" s="14"/>
      <c r="I221" s="13"/>
    </row>
    <row r="222" spans="1:9" x14ac:dyDescent="0.2">
      <c r="A222" s="10"/>
      <c r="B222" s="9"/>
      <c r="C222" s="9"/>
      <c r="D222" s="11"/>
      <c r="E222" s="10"/>
      <c r="F222" s="22"/>
      <c r="G222" s="18"/>
      <c r="H222" s="14"/>
      <c r="I222" s="13"/>
    </row>
    <row r="223" spans="1:9" x14ac:dyDescent="0.2">
      <c r="A223" s="9"/>
      <c r="B223" s="10"/>
      <c r="C223" s="10"/>
      <c r="D223" s="10"/>
      <c r="E223" s="10"/>
      <c r="F223" s="21"/>
      <c r="G223" s="18"/>
      <c r="H223" s="13"/>
      <c r="I223" s="13"/>
    </row>
    <row r="224" spans="1:9" x14ac:dyDescent="0.2">
      <c r="A224" s="10"/>
      <c r="B224" s="9"/>
      <c r="C224" s="9"/>
      <c r="D224" s="11"/>
      <c r="E224" s="11"/>
      <c r="F224" s="22"/>
      <c r="G224" s="18"/>
      <c r="H224" s="14"/>
      <c r="I224" s="13"/>
    </row>
    <row r="225" spans="1:9" x14ac:dyDescent="0.2">
      <c r="A225" s="9"/>
      <c r="B225" s="10"/>
      <c r="C225" s="10"/>
      <c r="D225" s="10"/>
      <c r="E225" s="10"/>
      <c r="F225" s="21"/>
      <c r="G225" s="18"/>
      <c r="H225" s="13"/>
      <c r="I225" s="13"/>
    </row>
    <row r="226" spans="1:9" x14ac:dyDescent="0.2">
      <c r="A226" s="9"/>
      <c r="B226" s="10"/>
      <c r="C226" s="10"/>
      <c r="D226" s="10"/>
      <c r="E226" s="10"/>
      <c r="F226" s="21"/>
      <c r="G226" s="18"/>
      <c r="H226" s="13"/>
      <c r="I226" s="13"/>
    </row>
    <row r="227" spans="1:9" x14ac:dyDescent="0.2">
      <c r="A227" s="10"/>
      <c r="B227" s="9"/>
      <c r="C227" s="9"/>
      <c r="D227" s="11"/>
      <c r="E227" s="10"/>
      <c r="F227" s="22"/>
      <c r="G227" s="18"/>
      <c r="H227" s="14"/>
      <c r="I227" s="13"/>
    </row>
    <row r="228" spans="1:9" x14ac:dyDescent="0.2">
      <c r="A228" s="9"/>
      <c r="B228" s="10"/>
      <c r="C228" s="10"/>
      <c r="D228" s="10"/>
      <c r="E228" s="10"/>
      <c r="F228" s="21"/>
      <c r="G228" s="18"/>
      <c r="H228" s="13"/>
      <c r="I228" s="13"/>
    </row>
    <row r="229" spans="1:9" x14ac:dyDescent="0.2">
      <c r="A229" s="10"/>
      <c r="B229" s="9"/>
      <c r="C229" s="9"/>
      <c r="D229" s="11"/>
      <c r="E229" s="10"/>
      <c r="F229" s="22"/>
      <c r="G229" s="18"/>
      <c r="H229" s="14"/>
      <c r="I229" s="13"/>
    </row>
    <row r="230" spans="1:9" x14ac:dyDescent="0.2">
      <c r="A230" s="9"/>
      <c r="B230" s="10"/>
      <c r="C230" s="10"/>
      <c r="D230" s="10"/>
      <c r="E230" s="10"/>
      <c r="F230" s="21"/>
      <c r="G230" s="18"/>
      <c r="H230" s="13"/>
      <c r="I230" s="13"/>
    </row>
    <row r="231" spans="1:9" x14ac:dyDescent="0.2">
      <c r="A231" s="10"/>
      <c r="B231" s="9"/>
      <c r="C231" s="9"/>
      <c r="D231" s="11"/>
      <c r="E231" s="10"/>
      <c r="F231" s="22"/>
      <c r="G231" s="18"/>
      <c r="H231" s="14"/>
      <c r="I231" s="13"/>
    </row>
    <row r="232" spans="1:9" x14ac:dyDescent="0.2">
      <c r="A232" s="10"/>
      <c r="B232" s="9"/>
      <c r="C232" s="9"/>
      <c r="D232" s="11"/>
      <c r="E232" s="10"/>
      <c r="F232" s="22"/>
      <c r="G232" s="18"/>
      <c r="H232" s="14"/>
      <c r="I232" s="13"/>
    </row>
    <row r="233" spans="1:9" x14ac:dyDescent="0.2">
      <c r="A233" s="9"/>
      <c r="B233" s="10"/>
      <c r="C233" s="10"/>
      <c r="D233" s="10"/>
      <c r="E233" s="10"/>
      <c r="F233" s="21"/>
      <c r="G233" s="18"/>
      <c r="H233" s="13"/>
      <c r="I233" s="13"/>
    </row>
    <row r="234" spans="1:9" x14ac:dyDescent="0.2">
      <c r="A234" s="10"/>
      <c r="B234" s="9"/>
      <c r="C234" s="9"/>
      <c r="D234" s="11"/>
      <c r="E234" s="10"/>
      <c r="F234" s="22"/>
      <c r="G234" s="18"/>
      <c r="H234" s="14"/>
      <c r="I234" s="13"/>
    </row>
    <row r="235" spans="1:9" x14ac:dyDescent="0.2">
      <c r="A235" s="9"/>
      <c r="B235" s="10"/>
      <c r="C235" s="10"/>
      <c r="D235" s="10"/>
      <c r="E235" s="10"/>
      <c r="F235" s="21"/>
      <c r="G235" s="18"/>
      <c r="H235" s="13"/>
      <c r="I235" s="13"/>
    </row>
    <row r="236" spans="1:9" x14ac:dyDescent="0.2">
      <c r="A236" s="9"/>
      <c r="B236" s="10"/>
      <c r="C236" s="10"/>
      <c r="D236" s="10"/>
      <c r="E236" s="10"/>
      <c r="F236" s="21"/>
      <c r="G236" s="18"/>
      <c r="H236" s="13"/>
      <c r="I236" s="13"/>
    </row>
    <row r="237" spans="1:9" x14ac:dyDescent="0.2">
      <c r="A237" s="10"/>
      <c r="B237" s="9"/>
      <c r="C237" s="9"/>
      <c r="D237" s="11"/>
      <c r="E237" s="10"/>
      <c r="F237" s="22"/>
      <c r="G237" s="18"/>
      <c r="H237" s="14"/>
      <c r="I237" s="13"/>
    </row>
    <row r="238" spans="1:9" x14ac:dyDescent="0.2">
      <c r="A238" s="10"/>
      <c r="B238" s="9"/>
      <c r="C238" s="9"/>
      <c r="D238" s="11"/>
      <c r="E238" s="10"/>
      <c r="F238" s="22"/>
      <c r="G238" s="18"/>
      <c r="H238" s="14"/>
      <c r="I238" s="13"/>
    </row>
    <row r="239" spans="1:9" x14ac:dyDescent="0.2">
      <c r="A239" s="9"/>
      <c r="B239" s="10"/>
      <c r="C239" s="10"/>
      <c r="D239" s="10"/>
      <c r="E239" s="10"/>
      <c r="F239" s="21"/>
      <c r="G239" s="18"/>
      <c r="H239" s="13"/>
      <c r="I239" s="13"/>
    </row>
    <row r="240" spans="1:9" x14ac:dyDescent="0.2">
      <c r="A240" s="9"/>
      <c r="B240" s="10"/>
      <c r="C240" s="10"/>
      <c r="D240" s="10"/>
      <c r="E240" s="10"/>
      <c r="F240" s="21"/>
      <c r="G240" s="18"/>
      <c r="H240" s="13"/>
      <c r="I240" s="13"/>
    </row>
    <row r="241" spans="1:9" x14ac:dyDescent="0.2">
      <c r="A241" s="10"/>
      <c r="B241" s="9"/>
      <c r="C241" s="9"/>
      <c r="D241" s="11"/>
      <c r="E241" s="10"/>
      <c r="F241" s="22"/>
      <c r="G241" s="18"/>
      <c r="H241" s="14"/>
      <c r="I241" s="13"/>
    </row>
    <row r="242" spans="1:9" x14ac:dyDescent="0.2">
      <c r="A242" s="10"/>
      <c r="B242" s="9"/>
      <c r="C242" s="9"/>
      <c r="D242" s="11"/>
      <c r="E242" s="10"/>
      <c r="F242" s="22"/>
      <c r="G242" s="18"/>
      <c r="H242" s="14"/>
      <c r="I242" s="13"/>
    </row>
    <row r="243" spans="1:9" x14ac:dyDescent="0.2">
      <c r="A243" s="9"/>
      <c r="B243" s="10"/>
      <c r="C243" s="10"/>
      <c r="D243" s="10"/>
      <c r="E243" s="10"/>
      <c r="F243" s="21"/>
      <c r="G243" s="18"/>
      <c r="H243" s="13"/>
      <c r="I243" s="13"/>
    </row>
    <row r="244" spans="1:9" x14ac:dyDescent="0.2">
      <c r="A244" s="10"/>
      <c r="B244" s="9"/>
      <c r="C244" s="9"/>
      <c r="D244" s="11"/>
      <c r="E244" s="11"/>
      <c r="F244" s="22"/>
      <c r="G244" s="18"/>
      <c r="H244" s="14"/>
      <c r="I244" s="13"/>
    </row>
    <row r="245" spans="1:9" x14ac:dyDescent="0.2">
      <c r="A245" s="10"/>
      <c r="B245" s="9"/>
      <c r="C245" s="9"/>
      <c r="D245" s="11"/>
      <c r="E245" s="11"/>
      <c r="F245" s="22"/>
      <c r="G245" s="18"/>
      <c r="H245" s="14"/>
      <c r="I245" s="13"/>
    </row>
    <row r="246" spans="1:9" x14ac:dyDescent="0.2">
      <c r="A246" s="9"/>
      <c r="B246" s="10"/>
      <c r="C246" s="10"/>
      <c r="D246" s="10"/>
      <c r="E246" s="10"/>
      <c r="F246" s="21"/>
      <c r="G246" s="18"/>
      <c r="H246" s="13"/>
      <c r="I246" s="13"/>
    </row>
    <row r="247" spans="1:9" x14ac:dyDescent="0.2">
      <c r="A247" s="10"/>
      <c r="B247" s="9"/>
      <c r="C247" s="9"/>
      <c r="D247" s="11"/>
      <c r="E247" s="11"/>
      <c r="F247" s="22"/>
      <c r="G247" s="18"/>
      <c r="H247" s="14"/>
      <c r="I247" s="13"/>
    </row>
    <row r="248" spans="1:9" x14ac:dyDescent="0.2">
      <c r="A248" s="10"/>
      <c r="B248" s="9"/>
      <c r="C248" s="9"/>
      <c r="D248" s="11"/>
      <c r="E248" s="11"/>
      <c r="F248" s="22"/>
      <c r="G248" s="18"/>
      <c r="H248" s="14"/>
      <c r="I248" s="13"/>
    </row>
    <row r="249" spans="1:9" x14ac:dyDescent="0.2">
      <c r="A249" s="10"/>
      <c r="B249" s="9"/>
      <c r="C249" s="9"/>
      <c r="D249" s="11"/>
      <c r="E249" s="11"/>
      <c r="F249" s="22"/>
      <c r="G249" s="18"/>
      <c r="H249" s="14"/>
      <c r="I249" s="13"/>
    </row>
    <row r="250" spans="1:9" x14ac:dyDescent="0.2">
      <c r="A250" s="9"/>
      <c r="B250" s="10"/>
      <c r="C250" s="10"/>
      <c r="D250" s="10"/>
      <c r="E250" s="10"/>
      <c r="F250" s="21"/>
      <c r="G250" s="18"/>
      <c r="H250" s="13"/>
      <c r="I250" s="13"/>
    </row>
    <row r="251" spans="1:9" x14ac:dyDescent="0.2">
      <c r="A251" s="10"/>
      <c r="B251" s="9"/>
      <c r="C251" s="9"/>
      <c r="D251" s="11"/>
      <c r="E251" s="10"/>
      <c r="F251" s="22"/>
      <c r="G251" s="18"/>
      <c r="H251" s="14"/>
      <c r="I251" s="13"/>
    </row>
    <row r="252" spans="1:9" x14ac:dyDescent="0.2">
      <c r="A252" s="9"/>
      <c r="B252" s="10"/>
      <c r="C252" s="10"/>
      <c r="D252" s="10"/>
      <c r="E252" s="10"/>
      <c r="F252" s="21"/>
      <c r="G252" s="18"/>
      <c r="H252" s="13"/>
      <c r="I252" s="13"/>
    </row>
    <row r="253" spans="1:9" x14ac:dyDescent="0.2">
      <c r="A253" s="9"/>
      <c r="B253" s="10"/>
      <c r="C253" s="10"/>
      <c r="D253" s="10"/>
      <c r="E253" s="10"/>
      <c r="F253" s="21"/>
      <c r="G253" s="18"/>
      <c r="H253" s="13"/>
      <c r="I253" s="13"/>
    </row>
    <row r="254" spans="1:9" x14ac:dyDescent="0.2">
      <c r="A254" s="9"/>
      <c r="B254" s="10"/>
      <c r="C254" s="10"/>
      <c r="D254" s="10"/>
      <c r="E254" s="10"/>
      <c r="F254" s="21"/>
      <c r="G254" s="18"/>
      <c r="H254" s="13"/>
      <c r="I254" s="13"/>
    </row>
    <row r="255" spans="1:9" x14ac:dyDescent="0.2">
      <c r="A255" s="10"/>
      <c r="B255" s="9"/>
      <c r="C255" s="9"/>
      <c r="D255" s="11"/>
      <c r="E255" s="10"/>
      <c r="F255" s="22"/>
      <c r="G255" s="18"/>
      <c r="H255" s="14"/>
      <c r="I255" s="13"/>
    </row>
    <row r="256" spans="1:9" x14ac:dyDescent="0.2">
      <c r="A256" s="10"/>
      <c r="B256" s="9"/>
      <c r="C256" s="9"/>
      <c r="D256" s="11"/>
      <c r="E256" s="10"/>
      <c r="F256" s="22"/>
      <c r="G256" s="18"/>
      <c r="H256" s="14"/>
      <c r="I256" s="13"/>
    </row>
    <row r="257" spans="1:9" x14ac:dyDescent="0.2">
      <c r="A257" s="9"/>
      <c r="B257" s="10"/>
      <c r="C257" s="10"/>
      <c r="D257" s="10"/>
      <c r="E257" s="10"/>
      <c r="F257" s="21"/>
      <c r="G257" s="18"/>
      <c r="H257" s="13"/>
      <c r="I257" s="13"/>
    </row>
    <row r="258" spans="1:9" x14ac:dyDescent="0.2">
      <c r="A258" s="10"/>
      <c r="B258" s="9"/>
      <c r="C258" s="9"/>
      <c r="D258" s="11"/>
      <c r="E258" s="11"/>
      <c r="F258" s="22"/>
      <c r="G258" s="18"/>
      <c r="H258" s="14"/>
      <c r="I258" s="13"/>
    </row>
    <row r="259" spans="1:9" x14ac:dyDescent="0.2">
      <c r="A259" s="9"/>
      <c r="B259" s="10"/>
      <c r="C259" s="10"/>
      <c r="D259" s="10"/>
      <c r="E259" s="10"/>
      <c r="F259" s="21"/>
      <c r="G259" s="18"/>
      <c r="H259" s="13"/>
      <c r="I259" s="13"/>
    </row>
    <row r="260" spans="1:9" x14ac:dyDescent="0.2">
      <c r="A260" s="9"/>
      <c r="B260" s="10"/>
      <c r="C260" s="10"/>
      <c r="D260" s="10"/>
      <c r="E260" s="10"/>
      <c r="F260" s="21"/>
      <c r="G260" s="18"/>
      <c r="H260" s="13"/>
      <c r="I260" s="13"/>
    </row>
    <row r="261" spans="1:9" x14ac:dyDescent="0.2">
      <c r="A261" s="10"/>
      <c r="B261" s="9"/>
      <c r="C261" s="9"/>
      <c r="D261" s="11"/>
      <c r="E261" s="10"/>
      <c r="F261" s="22"/>
      <c r="G261" s="18"/>
      <c r="H261" s="14"/>
      <c r="I261" s="13"/>
    </row>
    <row r="262" spans="1:9" x14ac:dyDescent="0.2">
      <c r="A262" s="9"/>
      <c r="B262" s="10"/>
      <c r="C262" s="10"/>
      <c r="D262" s="10"/>
      <c r="E262" s="10"/>
      <c r="F262" s="21"/>
      <c r="G262" s="18"/>
      <c r="H262" s="13"/>
      <c r="I262" s="13"/>
    </row>
    <row r="263" spans="1:9" x14ac:dyDescent="0.2">
      <c r="A263" s="10"/>
      <c r="B263" s="9"/>
      <c r="C263" s="9"/>
      <c r="D263" s="11"/>
      <c r="E263" s="10"/>
      <c r="F263" s="22"/>
      <c r="G263" s="18"/>
      <c r="H263" s="14"/>
      <c r="I263" s="13"/>
    </row>
    <row r="264" spans="1:9" x14ac:dyDescent="0.2">
      <c r="A264" s="9"/>
      <c r="B264" s="10"/>
      <c r="C264" s="10"/>
      <c r="D264" s="10"/>
      <c r="E264" s="10"/>
      <c r="F264" s="21"/>
      <c r="G264" s="18"/>
      <c r="H264" s="13"/>
      <c r="I264" s="13"/>
    </row>
    <row r="265" spans="1:9" x14ac:dyDescent="0.2">
      <c r="A265" s="10"/>
      <c r="B265" s="9"/>
      <c r="C265" s="9"/>
      <c r="D265" s="11"/>
      <c r="E265" s="10"/>
      <c r="F265" s="22"/>
      <c r="G265" s="18"/>
      <c r="H265" s="14"/>
      <c r="I265" s="13"/>
    </row>
    <row r="266" spans="1:9" x14ac:dyDescent="0.2">
      <c r="A266" s="10"/>
      <c r="B266" s="9"/>
      <c r="C266" s="9"/>
      <c r="D266" s="11"/>
      <c r="E266" s="10"/>
      <c r="F266" s="22"/>
      <c r="G266" s="18"/>
      <c r="H266" s="14"/>
      <c r="I266" s="13"/>
    </row>
    <row r="267" spans="1:9" x14ac:dyDescent="0.2">
      <c r="A267" s="9"/>
      <c r="B267" s="10"/>
      <c r="C267" s="10"/>
      <c r="D267" s="10"/>
      <c r="E267" s="10"/>
      <c r="F267" s="21"/>
      <c r="G267" s="18"/>
      <c r="H267" s="13"/>
      <c r="I267" s="13"/>
    </row>
    <row r="268" spans="1:9" x14ac:dyDescent="0.2">
      <c r="A268" s="10"/>
      <c r="B268" s="9"/>
      <c r="C268" s="9"/>
      <c r="D268" s="11"/>
      <c r="E268" s="10"/>
      <c r="F268" s="22"/>
      <c r="G268" s="18"/>
      <c r="H268" s="14"/>
      <c r="I268" s="13"/>
    </row>
    <row r="269" spans="1:9" x14ac:dyDescent="0.2">
      <c r="A269" s="9"/>
      <c r="B269" s="10"/>
      <c r="C269" s="10"/>
      <c r="D269" s="10"/>
      <c r="E269" s="10"/>
      <c r="F269" s="21"/>
      <c r="G269" s="18"/>
      <c r="H269" s="13"/>
      <c r="I269" s="13"/>
    </row>
    <row r="270" spans="1:9" x14ac:dyDescent="0.2">
      <c r="A270" s="9"/>
      <c r="B270" s="10"/>
      <c r="C270" s="10"/>
      <c r="D270" s="10"/>
      <c r="E270" s="10"/>
      <c r="F270" s="21"/>
      <c r="G270" s="18"/>
      <c r="H270" s="13"/>
      <c r="I270" s="13"/>
    </row>
    <row r="271" spans="1:9" x14ac:dyDescent="0.2">
      <c r="A271" s="10"/>
      <c r="B271" s="9"/>
      <c r="C271" s="9"/>
      <c r="D271" s="11"/>
      <c r="E271" s="10"/>
      <c r="F271" s="22"/>
      <c r="G271" s="18"/>
      <c r="H271" s="14"/>
      <c r="I271" s="13"/>
    </row>
    <row r="272" spans="1:9" x14ac:dyDescent="0.2">
      <c r="A272" s="10"/>
      <c r="B272" s="9"/>
      <c r="C272" s="9"/>
      <c r="D272" s="11"/>
      <c r="E272" s="10"/>
      <c r="F272" s="22"/>
      <c r="G272" s="18"/>
      <c r="H272" s="14"/>
      <c r="I272" s="13"/>
    </row>
    <row r="273" spans="1:9" x14ac:dyDescent="0.2">
      <c r="A273" s="9"/>
      <c r="B273" s="10"/>
      <c r="C273" s="10"/>
      <c r="D273" s="10"/>
      <c r="E273" s="10"/>
      <c r="F273" s="21"/>
      <c r="G273" s="18"/>
      <c r="H273" s="13"/>
      <c r="I273" s="13"/>
    </row>
    <row r="274" spans="1:9" x14ac:dyDescent="0.2">
      <c r="A274" s="9"/>
      <c r="B274" s="10"/>
      <c r="C274" s="10"/>
      <c r="D274" s="10"/>
      <c r="E274" s="10"/>
      <c r="F274" s="21"/>
      <c r="G274" s="18"/>
      <c r="H274" s="13"/>
      <c r="I274" s="13"/>
    </row>
    <row r="275" spans="1:9" x14ac:dyDescent="0.2">
      <c r="A275" s="10"/>
      <c r="B275" s="9"/>
      <c r="C275" s="9"/>
      <c r="D275" s="11"/>
      <c r="E275" s="10"/>
      <c r="F275" s="22"/>
      <c r="G275" s="18"/>
      <c r="H275" s="14"/>
      <c r="I275" s="13"/>
    </row>
    <row r="276" spans="1:9" x14ac:dyDescent="0.2">
      <c r="A276" s="10"/>
      <c r="B276" s="9"/>
      <c r="C276" s="9"/>
      <c r="D276" s="11"/>
      <c r="E276" s="10"/>
      <c r="F276" s="22"/>
      <c r="G276" s="18"/>
      <c r="H276" s="14"/>
      <c r="I276" s="13"/>
    </row>
    <row r="277" spans="1:9" x14ac:dyDescent="0.2">
      <c r="A277" s="9"/>
      <c r="B277" s="10"/>
      <c r="C277" s="10"/>
      <c r="D277" s="10"/>
      <c r="E277" s="10"/>
      <c r="F277" s="21"/>
      <c r="G277" s="18"/>
      <c r="H277" s="13"/>
      <c r="I277" s="13"/>
    </row>
    <row r="278" spans="1:9" x14ac:dyDescent="0.2">
      <c r="A278" s="10"/>
      <c r="B278" s="9"/>
      <c r="C278" s="9"/>
      <c r="D278" s="11"/>
      <c r="E278" s="10"/>
      <c r="F278" s="22"/>
      <c r="G278" s="18"/>
      <c r="H278" s="14"/>
      <c r="I278" s="13"/>
    </row>
    <row r="279" spans="1:9" x14ac:dyDescent="0.2">
      <c r="A279" s="10"/>
      <c r="B279" s="9"/>
      <c r="C279" s="9"/>
      <c r="D279" s="11"/>
      <c r="E279" s="10"/>
      <c r="F279" s="22"/>
      <c r="G279" s="18"/>
      <c r="H279" s="14"/>
      <c r="I279" s="13"/>
    </row>
    <row r="280" spans="1:9" x14ac:dyDescent="0.2">
      <c r="A280" s="9"/>
      <c r="B280" s="10"/>
      <c r="C280" s="10"/>
      <c r="D280" s="10"/>
      <c r="E280" s="10"/>
      <c r="F280" s="21"/>
      <c r="G280" s="18"/>
      <c r="H280" s="13"/>
      <c r="I280" s="13"/>
    </row>
    <row r="281" spans="1:9" x14ac:dyDescent="0.2">
      <c r="A281" s="10"/>
      <c r="B281" s="9"/>
      <c r="C281" s="9"/>
      <c r="D281" s="11"/>
      <c r="E281" s="11"/>
      <c r="F281" s="22"/>
      <c r="G281" s="18"/>
      <c r="H281" s="14"/>
      <c r="I281" s="13"/>
    </row>
    <row r="282" spans="1:9" x14ac:dyDescent="0.2">
      <c r="A282" s="10"/>
      <c r="B282" s="9"/>
      <c r="C282" s="9"/>
      <c r="D282" s="11"/>
      <c r="E282" s="11"/>
      <c r="F282" s="22"/>
      <c r="G282" s="18"/>
      <c r="H282" s="14"/>
      <c r="I282" s="13"/>
    </row>
    <row r="283" spans="1:9" x14ac:dyDescent="0.2">
      <c r="A283" s="10"/>
      <c r="B283" s="9"/>
      <c r="C283" s="9"/>
      <c r="D283" s="11"/>
      <c r="E283" s="11"/>
      <c r="F283" s="22"/>
      <c r="G283" s="18"/>
      <c r="H283" s="14"/>
      <c r="I283" s="13"/>
    </row>
    <row r="284" spans="1:9" x14ac:dyDescent="0.2">
      <c r="A284" s="9"/>
      <c r="B284" s="10"/>
      <c r="C284" s="10"/>
      <c r="D284" s="10"/>
      <c r="E284" s="10"/>
      <c r="F284" s="21"/>
      <c r="G284" s="18"/>
      <c r="H284" s="13"/>
      <c r="I284" s="13"/>
    </row>
    <row r="285" spans="1:9" x14ac:dyDescent="0.2">
      <c r="A285" s="10"/>
      <c r="B285" s="9"/>
      <c r="C285" s="9"/>
      <c r="D285" s="11"/>
      <c r="E285" s="10"/>
      <c r="F285" s="22"/>
      <c r="G285" s="18"/>
      <c r="H285" s="14"/>
      <c r="I285" s="13"/>
    </row>
    <row r="286" spans="1:9" x14ac:dyDescent="0.2">
      <c r="A286" s="9"/>
      <c r="B286" s="10"/>
      <c r="C286" s="10"/>
      <c r="D286" s="10"/>
      <c r="E286" s="10"/>
      <c r="F286" s="21"/>
      <c r="G286" s="18"/>
      <c r="H286" s="13"/>
      <c r="I286" s="13"/>
    </row>
    <row r="287" spans="1:9" x14ac:dyDescent="0.2">
      <c r="A287" s="9"/>
      <c r="B287" s="10"/>
      <c r="C287" s="10"/>
      <c r="D287" s="10"/>
      <c r="E287" s="10"/>
      <c r="F287" s="21"/>
      <c r="G287" s="18"/>
      <c r="H287" s="13"/>
      <c r="I287" s="13"/>
    </row>
    <row r="288" spans="1:9" x14ac:dyDescent="0.2">
      <c r="A288" s="9"/>
      <c r="B288" s="10"/>
      <c r="C288" s="10"/>
      <c r="D288" s="10"/>
      <c r="E288" s="10"/>
      <c r="F288" s="21"/>
      <c r="G288" s="18"/>
      <c r="H288" s="13"/>
      <c r="I288" s="13"/>
    </row>
    <row r="289" spans="1:9" x14ac:dyDescent="0.2">
      <c r="A289" s="10"/>
      <c r="B289" s="9"/>
      <c r="C289" s="9"/>
      <c r="D289" s="11"/>
      <c r="E289" s="10"/>
      <c r="F289" s="22"/>
      <c r="G289" s="18"/>
      <c r="H289" s="14"/>
      <c r="I289" s="13"/>
    </row>
    <row r="290" spans="1:9" x14ac:dyDescent="0.2">
      <c r="A290" s="10"/>
      <c r="B290" s="9"/>
      <c r="C290" s="9"/>
      <c r="D290" s="11"/>
      <c r="E290" s="10"/>
      <c r="F290" s="22"/>
      <c r="G290" s="18"/>
      <c r="H290" s="14"/>
      <c r="I290" s="13"/>
    </row>
    <row r="291" spans="1:9" x14ac:dyDescent="0.2">
      <c r="A291" s="9"/>
      <c r="B291" s="10"/>
      <c r="C291" s="10"/>
      <c r="D291" s="10"/>
      <c r="E291" s="10"/>
      <c r="F291" s="21"/>
      <c r="G291" s="18"/>
      <c r="H291" s="13"/>
      <c r="I291" s="13"/>
    </row>
    <row r="292" spans="1:9" x14ac:dyDescent="0.2">
      <c r="A292" s="10"/>
      <c r="B292" s="9"/>
      <c r="C292" s="9"/>
      <c r="D292" s="11"/>
      <c r="E292" s="11"/>
      <c r="F292" s="22"/>
      <c r="G292" s="18"/>
      <c r="H292" s="14"/>
      <c r="I292" s="13"/>
    </row>
    <row r="293" spans="1:9" x14ac:dyDescent="0.2">
      <c r="A293" s="9"/>
      <c r="B293" s="10"/>
      <c r="C293" s="10"/>
      <c r="D293" s="10"/>
      <c r="E293" s="10"/>
      <c r="F293" s="21"/>
      <c r="G293" s="18"/>
      <c r="H293" s="13"/>
      <c r="I293" s="13"/>
    </row>
    <row r="294" spans="1:9" x14ac:dyDescent="0.2">
      <c r="A294" s="9"/>
      <c r="B294" s="10"/>
      <c r="C294" s="10"/>
      <c r="D294" s="10"/>
      <c r="E294" s="10"/>
      <c r="F294" s="21"/>
      <c r="G294" s="18"/>
      <c r="H294" s="13"/>
      <c r="I294" s="13"/>
    </row>
    <row r="295" spans="1:9" x14ac:dyDescent="0.2">
      <c r="A295" s="10"/>
      <c r="B295" s="9"/>
      <c r="C295" s="9"/>
      <c r="D295" s="11"/>
      <c r="E295" s="10"/>
      <c r="F295" s="22"/>
      <c r="G295" s="18"/>
      <c r="H295" s="14"/>
      <c r="I295" s="13"/>
    </row>
    <row r="296" spans="1:9" x14ac:dyDescent="0.2">
      <c r="A296" s="9"/>
      <c r="B296" s="10"/>
      <c r="C296" s="10"/>
      <c r="D296" s="10"/>
      <c r="E296" s="10"/>
      <c r="F296" s="21"/>
      <c r="G296" s="18"/>
      <c r="H296" s="13"/>
      <c r="I296" s="13"/>
    </row>
    <row r="297" spans="1:9" x14ac:dyDescent="0.2">
      <c r="A297" s="10"/>
      <c r="B297" s="9"/>
      <c r="C297" s="9"/>
      <c r="D297" s="11"/>
      <c r="E297" s="10"/>
      <c r="F297" s="22"/>
      <c r="G297" s="18"/>
      <c r="H297" s="14"/>
      <c r="I297" s="13"/>
    </row>
    <row r="298" spans="1:9" x14ac:dyDescent="0.2">
      <c r="A298" s="9"/>
      <c r="B298" s="10"/>
      <c r="C298" s="10"/>
      <c r="D298" s="10"/>
      <c r="E298" s="10"/>
      <c r="F298" s="21"/>
      <c r="G298" s="18"/>
      <c r="H298" s="13"/>
      <c r="I298" s="13"/>
    </row>
    <row r="299" spans="1:9" x14ac:dyDescent="0.2">
      <c r="A299" s="10"/>
      <c r="B299" s="9"/>
      <c r="C299" s="9"/>
      <c r="D299" s="11"/>
      <c r="E299" s="11"/>
      <c r="F299" s="22"/>
      <c r="G299" s="18"/>
      <c r="H299" s="14"/>
      <c r="I299" s="13"/>
    </row>
    <row r="300" spans="1:9" x14ac:dyDescent="0.2">
      <c r="A300" s="9"/>
      <c r="B300" s="10"/>
      <c r="C300" s="10"/>
      <c r="D300" s="10"/>
      <c r="E300" s="10"/>
      <c r="F300" s="21"/>
      <c r="G300" s="18"/>
      <c r="H300" s="13"/>
      <c r="I300" s="13"/>
    </row>
    <row r="301" spans="1:9" x14ac:dyDescent="0.2">
      <c r="A301" s="10"/>
      <c r="B301" s="9"/>
      <c r="C301" s="9"/>
      <c r="D301" s="11"/>
      <c r="E301" s="10"/>
      <c r="F301" s="22"/>
      <c r="G301" s="18"/>
      <c r="H301" s="14"/>
      <c r="I301" s="13"/>
    </row>
    <row r="302" spans="1:9" x14ac:dyDescent="0.2">
      <c r="A302" s="9"/>
      <c r="B302" s="10"/>
      <c r="C302" s="10"/>
      <c r="D302" s="10"/>
      <c r="E302" s="10"/>
      <c r="F302" s="21"/>
      <c r="G302" s="18"/>
      <c r="H302" s="13"/>
      <c r="I302" s="13"/>
    </row>
    <row r="303" spans="1:9" x14ac:dyDescent="0.2">
      <c r="A303" s="9"/>
      <c r="B303" s="10"/>
      <c r="C303" s="10"/>
      <c r="D303" s="10"/>
      <c r="E303" s="10"/>
      <c r="F303" s="21"/>
      <c r="G303" s="18"/>
      <c r="H303" s="13"/>
      <c r="I303" s="13"/>
    </row>
    <row r="304" spans="1:9" x14ac:dyDescent="0.2">
      <c r="A304" s="10"/>
      <c r="B304" s="9"/>
      <c r="C304" s="9"/>
      <c r="D304" s="11"/>
      <c r="E304" s="11"/>
      <c r="F304" s="22"/>
      <c r="G304" s="18"/>
      <c r="H304" s="14"/>
      <c r="I304" s="13"/>
    </row>
    <row r="305" spans="1:9" x14ac:dyDescent="0.2">
      <c r="A305" s="9"/>
      <c r="B305" s="10"/>
      <c r="C305" s="10"/>
      <c r="D305" s="10"/>
      <c r="E305" s="10"/>
      <c r="F305" s="21"/>
      <c r="G305" s="18"/>
      <c r="H305" s="13"/>
      <c r="I305" s="13"/>
    </row>
    <row r="306" spans="1:9" x14ac:dyDescent="0.2">
      <c r="A306" s="9"/>
      <c r="B306" s="10"/>
      <c r="C306" s="10"/>
      <c r="D306" s="10"/>
      <c r="E306" s="10"/>
      <c r="F306" s="21"/>
      <c r="G306" s="18"/>
      <c r="H306" s="13"/>
      <c r="I306" s="13"/>
    </row>
    <row r="307" spans="1:9" x14ac:dyDescent="0.2">
      <c r="A307" s="10"/>
      <c r="B307" s="9"/>
      <c r="C307" s="9"/>
      <c r="D307" s="11"/>
      <c r="E307" s="11"/>
      <c r="F307" s="22"/>
      <c r="G307" s="18"/>
      <c r="H307" s="14"/>
      <c r="I307" s="13"/>
    </row>
    <row r="308" spans="1:9" x14ac:dyDescent="0.2">
      <c r="A308" s="10"/>
      <c r="B308" s="9"/>
      <c r="C308" s="9"/>
      <c r="D308" s="11"/>
      <c r="E308" s="10"/>
      <c r="F308" s="22"/>
      <c r="G308" s="18"/>
      <c r="H308" s="14"/>
      <c r="I308" s="13"/>
    </row>
    <row r="309" spans="1:9" x14ac:dyDescent="0.2">
      <c r="A309" s="10"/>
      <c r="B309" s="9"/>
      <c r="C309" s="9"/>
      <c r="D309" s="11"/>
      <c r="E309" s="10"/>
      <c r="F309" s="22"/>
      <c r="G309" s="18"/>
      <c r="H309" s="14"/>
      <c r="I309" s="13"/>
    </row>
    <row r="310" spans="1:9" x14ac:dyDescent="0.2">
      <c r="A310" s="9"/>
      <c r="B310" s="10"/>
      <c r="C310" s="10"/>
      <c r="D310" s="10"/>
      <c r="E310" s="10"/>
      <c r="F310" s="21"/>
      <c r="G310" s="18"/>
      <c r="H310" s="13"/>
      <c r="I310" s="13"/>
    </row>
    <row r="311" spans="1:9" x14ac:dyDescent="0.2">
      <c r="A311" s="10"/>
      <c r="B311" s="9"/>
      <c r="C311" s="9"/>
      <c r="D311" s="11"/>
      <c r="E311" s="10"/>
      <c r="F311" s="22"/>
      <c r="G311" s="18"/>
      <c r="H311" s="14"/>
      <c r="I311" s="13"/>
    </row>
    <row r="312" spans="1:9" x14ac:dyDescent="0.2">
      <c r="A312" s="9"/>
      <c r="B312" s="10"/>
      <c r="C312" s="10"/>
      <c r="D312" s="10"/>
      <c r="E312" s="10"/>
      <c r="F312" s="21"/>
      <c r="G312" s="18"/>
      <c r="H312" s="13"/>
      <c r="I312" s="13"/>
    </row>
    <row r="313" spans="1:9" x14ac:dyDescent="0.2">
      <c r="A313" s="10"/>
      <c r="B313" s="9"/>
      <c r="C313" s="9"/>
      <c r="D313" s="11"/>
      <c r="E313" s="11"/>
      <c r="F313" s="22"/>
      <c r="G313" s="18"/>
      <c r="H313" s="14"/>
      <c r="I313" s="13"/>
    </row>
    <row r="314" spans="1:9" x14ac:dyDescent="0.2">
      <c r="A314" s="9"/>
      <c r="B314" s="10"/>
      <c r="C314" s="10"/>
      <c r="D314" s="10"/>
      <c r="E314" s="10"/>
      <c r="F314" s="21"/>
      <c r="G314" s="18"/>
      <c r="H314" s="13"/>
      <c r="I314" s="13"/>
    </row>
    <row r="315" spans="1:9" x14ac:dyDescent="0.2">
      <c r="A315" s="10"/>
      <c r="B315" s="9"/>
      <c r="C315" s="9"/>
      <c r="D315" s="11"/>
      <c r="E315" s="10"/>
      <c r="F315" s="22"/>
      <c r="G315" s="18"/>
      <c r="H315" s="14"/>
      <c r="I315" s="13"/>
    </row>
    <row r="316" spans="1:9" x14ac:dyDescent="0.2">
      <c r="A316" s="9"/>
      <c r="B316" s="10"/>
      <c r="C316" s="10"/>
      <c r="D316" s="10"/>
      <c r="E316" s="10"/>
      <c r="F316" s="21"/>
      <c r="G316" s="18"/>
      <c r="H316" s="13"/>
      <c r="I316" s="13"/>
    </row>
    <row r="317" spans="1:9" x14ac:dyDescent="0.2">
      <c r="A317" s="9"/>
      <c r="B317" s="10"/>
      <c r="C317" s="10"/>
      <c r="D317" s="10"/>
      <c r="E317" s="10"/>
      <c r="F317" s="21"/>
      <c r="G317" s="18"/>
      <c r="H317" s="13"/>
      <c r="I317" s="13"/>
    </row>
    <row r="318" spans="1:9" x14ac:dyDescent="0.2">
      <c r="A318" s="10"/>
      <c r="B318" s="9"/>
      <c r="C318" s="9"/>
      <c r="D318" s="11"/>
      <c r="E318" s="10"/>
      <c r="F318" s="22"/>
      <c r="G318" s="18"/>
      <c r="H318" s="14"/>
      <c r="I318" s="13"/>
    </row>
    <row r="319" spans="1:9" x14ac:dyDescent="0.2">
      <c r="A319" s="10"/>
      <c r="B319" s="9"/>
      <c r="C319" s="9"/>
      <c r="D319" s="11"/>
      <c r="E319" s="10"/>
      <c r="F319" s="22"/>
      <c r="G319" s="18"/>
      <c r="H319" s="14"/>
      <c r="I319" s="13"/>
    </row>
    <row r="320" spans="1:9" x14ac:dyDescent="0.2">
      <c r="A320" s="10"/>
      <c r="B320" s="9"/>
      <c r="C320" s="9"/>
      <c r="D320" s="11"/>
      <c r="E320" s="10"/>
      <c r="F320" s="22"/>
      <c r="G320" s="18"/>
      <c r="H320" s="14"/>
      <c r="I320" s="13"/>
    </row>
    <row r="321" spans="1:9" x14ac:dyDescent="0.2">
      <c r="A321" s="9"/>
      <c r="B321" s="10"/>
      <c r="C321" s="10"/>
      <c r="D321" s="10"/>
      <c r="E321" s="10"/>
      <c r="F321" s="21"/>
      <c r="G321" s="18"/>
      <c r="H321" s="13"/>
      <c r="I321" s="13"/>
    </row>
    <row r="322" spans="1:9" x14ac:dyDescent="0.2">
      <c r="A322" s="10"/>
      <c r="B322" s="9"/>
      <c r="C322" s="9"/>
      <c r="D322" s="11"/>
      <c r="E322" s="11"/>
      <c r="F322" s="22"/>
      <c r="G322" s="18"/>
      <c r="H322" s="14"/>
      <c r="I322" s="13"/>
    </row>
    <row r="323" spans="1:9" x14ac:dyDescent="0.2">
      <c r="A323" s="10"/>
      <c r="B323" s="9"/>
      <c r="C323" s="9"/>
      <c r="D323" s="11"/>
      <c r="E323" s="11"/>
      <c r="F323" s="22"/>
      <c r="G323" s="18"/>
      <c r="H323" s="14"/>
      <c r="I323" s="13"/>
    </row>
    <row r="324" spans="1:9" x14ac:dyDescent="0.2">
      <c r="A324" s="9"/>
      <c r="B324" s="10"/>
      <c r="C324" s="10"/>
      <c r="D324" s="10"/>
      <c r="E324" s="10"/>
      <c r="F324" s="21"/>
      <c r="G324" s="18"/>
      <c r="H324" s="13"/>
      <c r="I324" s="13"/>
    </row>
    <row r="325" spans="1:9" x14ac:dyDescent="0.2">
      <c r="A325" s="10"/>
      <c r="B325" s="9"/>
      <c r="C325" s="9"/>
      <c r="D325" s="11"/>
      <c r="E325" s="11"/>
      <c r="F325" s="22"/>
      <c r="G325" s="18"/>
      <c r="H325" s="14"/>
      <c r="I325" s="13"/>
    </row>
    <row r="326" spans="1:9" x14ac:dyDescent="0.2">
      <c r="A326" s="10"/>
      <c r="B326" s="9"/>
      <c r="C326" s="9"/>
      <c r="D326" s="11"/>
      <c r="E326" s="10"/>
      <c r="F326" s="22"/>
      <c r="G326" s="18"/>
      <c r="H326" s="14"/>
      <c r="I326" s="13"/>
    </row>
    <row r="327" spans="1:9" x14ac:dyDescent="0.2">
      <c r="A327" s="10"/>
      <c r="B327" s="9"/>
      <c r="C327" s="9"/>
      <c r="D327" s="11"/>
      <c r="E327" s="10"/>
      <c r="F327" s="22"/>
      <c r="G327" s="18"/>
      <c r="H327" s="14"/>
      <c r="I327" s="13"/>
    </row>
    <row r="328" spans="1:9" x14ac:dyDescent="0.2">
      <c r="A328" s="9"/>
      <c r="B328" s="10"/>
      <c r="C328" s="10"/>
      <c r="D328" s="10"/>
      <c r="E328" s="10"/>
      <c r="F328" s="21"/>
      <c r="G328" s="18"/>
      <c r="H328" s="13"/>
      <c r="I328" s="13"/>
    </row>
    <row r="329" spans="1:9" x14ac:dyDescent="0.2">
      <c r="A329" s="10"/>
      <c r="B329" s="9"/>
      <c r="C329" s="9"/>
      <c r="D329" s="11"/>
      <c r="E329" s="11"/>
      <c r="F329" s="22"/>
      <c r="G329" s="18"/>
      <c r="H329" s="14"/>
      <c r="I329" s="13"/>
    </row>
    <row r="330" spans="1:9" x14ac:dyDescent="0.2">
      <c r="A330" s="10"/>
      <c r="B330" s="9"/>
      <c r="C330" s="9"/>
      <c r="D330" s="11"/>
      <c r="E330" s="10"/>
      <c r="F330" s="22"/>
      <c r="G330" s="18"/>
      <c r="H330" s="14"/>
      <c r="I330" s="13"/>
    </row>
    <row r="331" spans="1:9" x14ac:dyDescent="0.2">
      <c r="A331" s="10"/>
      <c r="B331" s="9"/>
      <c r="C331" s="9"/>
      <c r="D331" s="11"/>
      <c r="E331" s="10"/>
      <c r="F331" s="22"/>
      <c r="G331" s="18"/>
      <c r="H331" s="14"/>
      <c r="I331" s="13"/>
    </row>
    <row r="332" spans="1:9" x14ac:dyDescent="0.2">
      <c r="A332" s="10"/>
      <c r="B332" s="9"/>
      <c r="C332" s="9"/>
      <c r="D332" s="11"/>
      <c r="E332" s="10"/>
      <c r="F332" s="22"/>
      <c r="G332" s="18"/>
      <c r="H332" s="14"/>
      <c r="I332" s="13"/>
    </row>
    <row r="333" spans="1:9" x14ac:dyDescent="0.2">
      <c r="A333" s="9"/>
      <c r="B333" s="10"/>
      <c r="C333" s="10"/>
      <c r="D333" s="10"/>
      <c r="E333" s="10"/>
      <c r="F333" s="21"/>
      <c r="G333" s="18"/>
      <c r="H333" s="13"/>
      <c r="I333" s="13"/>
    </row>
    <row r="334" spans="1:9" x14ac:dyDescent="0.2">
      <c r="A334" s="10"/>
      <c r="B334" s="9"/>
      <c r="C334" s="9"/>
      <c r="D334" s="11"/>
      <c r="E334" s="10"/>
      <c r="F334" s="22"/>
      <c r="G334" s="18"/>
      <c r="H334" s="14"/>
      <c r="I334" s="13"/>
    </row>
    <row r="335" spans="1:9" x14ac:dyDescent="0.2">
      <c r="A335" s="10"/>
      <c r="B335" s="9"/>
      <c r="C335" s="9"/>
      <c r="D335" s="11"/>
      <c r="E335" s="10"/>
      <c r="F335" s="22"/>
      <c r="G335" s="18"/>
      <c r="H335" s="14"/>
      <c r="I335" s="13"/>
    </row>
    <row r="336" spans="1:9" x14ac:dyDescent="0.2">
      <c r="A336" s="10"/>
      <c r="B336" s="9"/>
      <c r="C336" s="9"/>
      <c r="D336" s="11"/>
      <c r="E336" s="11"/>
      <c r="F336" s="22"/>
      <c r="G336" s="18"/>
      <c r="H336" s="14"/>
      <c r="I336" s="13"/>
    </row>
    <row r="337" spans="1:9" x14ac:dyDescent="0.2">
      <c r="A337" s="10"/>
      <c r="B337" s="9"/>
      <c r="C337" s="9"/>
      <c r="D337" s="11"/>
      <c r="E337" s="10"/>
      <c r="F337" s="22"/>
      <c r="G337" s="18"/>
      <c r="H337" s="14"/>
      <c r="I337" s="13"/>
    </row>
    <row r="338" spans="1:9" x14ac:dyDescent="0.2">
      <c r="A338" s="10"/>
      <c r="B338" s="9"/>
      <c r="C338" s="9"/>
      <c r="D338" s="11"/>
      <c r="E338" s="11"/>
      <c r="F338" s="22"/>
      <c r="G338" s="18"/>
      <c r="H338" s="14"/>
      <c r="I338" s="13"/>
    </row>
    <row r="339" spans="1:9" x14ac:dyDescent="0.2">
      <c r="A339" s="10"/>
      <c r="B339" s="9"/>
      <c r="C339" s="9"/>
      <c r="D339" s="11"/>
      <c r="E339" s="11"/>
      <c r="F339" s="22"/>
      <c r="G339" s="18"/>
      <c r="H339" s="14"/>
      <c r="I339" s="13"/>
    </row>
    <row r="340" spans="1:9" x14ac:dyDescent="0.2">
      <c r="A340" s="10"/>
      <c r="B340" s="9"/>
      <c r="C340" s="9"/>
      <c r="D340" s="11"/>
      <c r="E340" s="10"/>
      <c r="F340" s="22"/>
      <c r="G340" s="18"/>
      <c r="H340" s="14"/>
      <c r="I340" s="13"/>
    </row>
    <row r="341" spans="1:9" x14ac:dyDescent="0.2">
      <c r="A341" s="10"/>
      <c r="B341" s="9"/>
      <c r="C341" s="9"/>
      <c r="D341" s="11"/>
      <c r="E341" s="10"/>
      <c r="F341" s="22"/>
      <c r="G341" s="18"/>
      <c r="H341" s="14"/>
      <c r="I341" s="13"/>
    </row>
    <row r="342" spans="1:9" x14ac:dyDescent="0.2">
      <c r="A342" s="9"/>
      <c r="B342" s="10"/>
      <c r="C342" s="10"/>
      <c r="D342" s="10"/>
      <c r="E342" s="10"/>
      <c r="F342" s="21"/>
      <c r="G342" s="18"/>
      <c r="H342" s="13"/>
      <c r="I342" s="13"/>
    </row>
    <row r="343" spans="1:9" x14ac:dyDescent="0.2">
      <c r="A343" s="9"/>
      <c r="B343" s="10"/>
      <c r="C343" s="10"/>
      <c r="D343" s="10"/>
      <c r="E343" s="10"/>
      <c r="F343" s="21"/>
      <c r="G343" s="18"/>
      <c r="H343" s="13"/>
      <c r="I343" s="13"/>
    </row>
    <row r="344" spans="1:9" x14ac:dyDescent="0.2">
      <c r="A344" s="9"/>
      <c r="B344" s="10"/>
      <c r="C344" s="10"/>
      <c r="D344" s="10"/>
      <c r="E344" s="10"/>
      <c r="F344" s="21"/>
      <c r="G344" s="18"/>
      <c r="H344" s="13"/>
      <c r="I344" s="13"/>
    </row>
    <row r="345" spans="1:9" x14ac:dyDescent="0.2">
      <c r="A345" s="9"/>
      <c r="B345" s="10"/>
      <c r="C345" s="10"/>
      <c r="D345" s="10"/>
      <c r="E345" s="10"/>
      <c r="F345" s="21"/>
      <c r="G345" s="18"/>
      <c r="H345" s="13"/>
      <c r="I345" s="13"/>
    </row>
    <row r="346" spans="1:9" x14ac:dyDescent="0.2">
      <c r="A346" s="10"/>
      <c r="B346" s="9"/>
      <c r="C346" s="9"/>
      <c r="D346" s="11"/>
      <c r="E346" s="10"/>
      <c r="F346" s="22"/>
      <c r="G346" s="18"/>
      <c r="H346" s="14"/>
      <c r="I346" s="13"/>
    </row>
    <row r="347" spans="1:9" x14ac:dyDescent="0.2">
      <c r="A347" s="10"/>
      <c r="B347" s="9"/>
      <c r="C347" s="9"/>
      <c r="D347" s="11"/>
      <c r="E347" s="10"/>
      <c r="F347" s="22"/>
      <c r="G347" s="18"/>
      <c r="H347" s="14"/>
      <c r="I347" s="13"/>
    </row>
    <row r="348" spans="1:9" x14ac:dyDescent="0.2">
      <c r="A348" s="9"/>
      <c r="B348" s="10"/>
      <c r="C348" s="10"/>
      <c r="D348" s="10"/>
      <c r="E348" s="10"/>
      <c r="F348" s="21"/>
      <c r="G348" s="18"/>
      <c r="H348" s="13"/>
      <c r="I348" s="13"/>
    </row>
    <row r="349" spans="1:9" x14ac:dyDescent="0.2">
      <c r="A349" s="9"/>
      <c r="B349" s="10"/>
      <c r="C349" s="10"/>
      <c r="D349" s="10"/>
      <c r="E349" s="10"/>
      <c r="F349" s="21"/>
      <c r="G349" s="18"/>
      <c r="H349" s="13"/>
      <c r="I349" s="13"/>
    </row>
    <row r="350" spans="1:9" x14ac:dyDescent="0.2">
      <c r="A350" s="10"/>
      <c r="B350" s="9"/>
      <c r="C350" s="9"/>
      <c r="D350" s="11"/>
      <c r="E350" s="10"/>
      <c r="F350" s="22"/>
      <c r="G350" s="18"/>
      <c r="H350" s="14"/>
      <c r="I350" s="13"/>
    </row>
    <row r="351" spans="1:9" x14ac:dyDescent="0.2">
      <c r="A351" s="9"/>
      <c r="B351" s="10"/>
      <c r="C351" s="10"/>
      <c r="D351" s="10"/>
      <c r="E351" s="10"/>
      <c r="F351" s="21"/>
      <c r="G351" s="18"/>
      <c r="H351" s="13"/>
      <c r="I351" s="13"/>
    </row>
    <row r="352" spans="1:9" x14ac:dyDescent="0.2">
      <c r="A352" s="10"/>
      <c r="B352" s="9"/>
      <c r="C352" s="9"/>
      <c r="D352" s="11"/>
      <c r="E352" s="11"/>
      <c r="F352" s="22"/>
      <c r="G352" s="18"/>
      <c r="H352" s="14"/>
      <c r="I352" s="13"/>
    </row>
    <row r="353" spans="1:9" x14ac:dyDescent="0.2">
      <c r="A353" s="9"/>
      <c r="B353" s="10"/>
      <c r="C353" s="10"/>
      <c r="D353" s="10"/>
      <c r="E353" s="10"/>
      <c r="F353" s="21"/>
      <c r="G353" s="18"/>
      <c r="H353" s="13"/>
      <c r="I353" s="13"/>
    </row>
    <row r="354" spans="1:9" x14ac:dyDescent="0.2">
      <c r="A354" s="10"/>
      <c r="B354" s="9"/>
      <c r="C354" s="9"/>
      <c r="D354" s="11"/>
      <c r="E354" s="10"/>
      <c r="F354" s="22"/>
      <c r="G354" s="18"/>
      <c r="H354" s="14"/>
      <c r="I354" s="13"/>
    </row>
    <row r="355" spans="1:9" x14ac:dyDescent="0.2">
      <c r="A355" s="9"/>
      <c r="B355" s="10"/>
      <c r="C355" s="10"/>
      <c r="D355" s="10"/>
      <c r="E355" s="10"/>
      <c r="F355" s="21"/>
      <c r="G355" s="18"/>
      <c r="H355" s="13"/>
      <c r="I355" s="13"/>
    </row>
    <row r="356" spans="1:9" x14ac:dyDescent="0.2">
      <c r="A356" s="10"/>
      <c r="B356" s="9"/>
      <c r="C356" s="9"/>
      <c r="D356" s="11"/>
      <c r="E356" s="10"/>
      <c r="F356" s="22"/>
      <c r="G356" s="18"/>
      <c r="H356" s="14"/>
      <c r="I356" s="13"/>
    </row>
    <row r="357" spans="1:9" x14ac:dyDescent="0.2">
      <c r="A357" s="10"/>
      <c r="B357" s="9"/>
      <c r="C357" s="9"/>
      <c r="D357" s="11"/>
      <c r="E357" s="10"/>
      <c r="F357" s="22"/>
      <c r="G357" s="18"/>
      <c r="H357" s="14"/>
      <c r="I357" s="13"/>
    </row>
    <row r="358" spans="1:9" x14ac:dyDescent="0.2">
      <c r="A358" s="9"/>
      <c r="B358" s="10"/>
      <c r="C358" s="10"/>
      <c r="D358" s="10"/>
      <c r="E358" s="10"/>
      <c r="F358" s="21"/>
      <c r="G358" s="18"/>
      <c r="H358" s="13"/>
      <c r="I358" s="13"/>
    </row>
    <row r="359" spans="1:9" x14ac:dyDescent="0.2">
      <c r="A359" s="9"/>
      <c r="B359" s="10"/>
      <c r="C359" s="10"/>
      <c r="D359" s="10"/>
      <c r="E359" s="10"/>
      <c r="F359" s="21"/>
      <c r="G359" s="18"/>
      <c r="H359" s="13"/>
      <c r="I359" s="13"/>
    </row>
    <row r="360" spans="1:9" x14ac:dyDescent="0.2">
      <c r="A360" s="10"/>
      <c r="B360" s="9"/>
      <c r="C360" s="9"/>
      <c r="D360" s="11"/>
      <c r="E360" s="11"/>
      <c r="F360" s="22"/>
      <c r="G360" s="18"/>
      <c r="H360" s="14"/>
      <c r="I360" s="13"/>
    </row>
    <row r="361" spans="1:9" x14ac:dyDescent="0.2">
      <c r="A361" s="9"/>
      <c r="B361" s="10"/>
      <c r="C361" s="10"/>
      <c r="D361" s="10"/>
      <c r="E361" s="10"/>
      <c r="F361" s="21"/>
      <c r="G361" s="18"/>
      <c r="H361" s="13"/>
      <c r="I361" s="13"/>
    </row>
    <row r="362" spans="1:9" x14ac:dyDescent="0.2">
      <c r="A362" s="9"/>
      <c r="B362" s="10"/>
      <c r="C362" s="10"/>
      <c r="D362" s="10"/>
      <c r="E362" s="10"/>
      <c r="F362" s="21"/>
      <c r="G362" s="18"/>
      <c r="H362" s="13"/>
      <c r="I362" s="13"/>
    </row>
    <row r="363" spans="1:9" x14ac:dyDescent="0.2">
      <c r="A363" s="10"/>
      <c r="B363" s="9"/>
      <c r="C363" s="9"/>
      <c r="D363" s="11"/>
      <c r="E363" s="10"/>
      <c r="F363" s="22"/>
      <c r="G363" s="18"/>
      <c r="H363" s="14"/>
      <c r="I363" s="13"/>
    </row>
    <row r="364" spans="1:9" x14ac:dyDescent="0.2">
      <c r="A364" s="9"/>
      <c r="B364" s="10"/>
      <c r="C364" s="10"/>
      <c r="D364" s="10"/>
      <c r="E364" s="10"/>
      <c r="F364" s="21"/>
      <c r="G364" s="18"/>
      <c r="H364" s="13"/>
      <c r="I364" s="13"/>
    </row>
    <row r="365" spans="1:9" x14ac:dyDescent="0.2">
      <c r="A365" s="10"/>
      <c r="B365" s="9"/>
      <c r="C365" s="9"/>
      <c r="D365" s="11"/>
      <c r="E365" s="10"/>
      <c r="F365" s="22"/>
      <c r="G365" s="18"/>
      <c r="H365" s="14"/>
      <c r="I365" s="13"/>
    </row>
    <row r="366" spans="1:9" x14ac:dyDescent="0.2">
      <c r="A366" s="9"/>
      <c r="B366" s="10"/>
      <c r="C366" s="10"/>
      <c r="D366" s="10"/>
      <c r="E366" s="10"/>
      <c r="F366" s="21"/>
      <c r="G366" s="18"/>
      <c r="H366" s="13"/>
      <c r="I366" s="13"/>
    </row>
    <row r="367" spans="1:9" x14ac:dyDescent="0.2">
      <c r="A367" s="10"/>
      <c r="B367" s="9"/>
      <c r="C367" s="9"/>
      <c r="D367" s="11"/>
      <c r="E367" s="10"/>
      <c r="F367" s="22"/>
      <c r="G367" s="18"/>
      <c r="H367" s="14"/>
      <c r="I367" s="13"/>
    </row>
    <row r="368" spans="1:9" x14ac:dyDescent="0.2">
      <c r="A368" s="10"/>
      <c r="B368" s="9"/>
      <c r="C368" s="9"/>
      <c r="D368" s="11"/>
      <c r="E368" s="11"/>
      <c r="F368" s="22"/>
      <c r="G368" s="18"/>
      <c r="H368" s="14"/>
      <c r="I368" s="13"/>
    </row>
    <row r="369" spans="1:9" x14ac:dyDescent="0.2">
      <c r="A369" s="9"/>
      <c r="B369" s="10"/>
      <c r="C369" s="10"/>
      <c r="D369" s="10"/>
      <c r="E369" s="10"/>
      <c r="F369" s="21"/>
      <c r="G369" s="18"/>
      <c r="H369" s="13"/>
      <c r="I369" s="13"/>
    </row>
    <row r="370" spans="1:9" x14ac:dyDescent="0.2">
      <c r="A370" s="10"/>
      <c r="B370" s="9"/>
      <c r="C370" s="9"/>
      <c r="D370" s="11"/>
      <c r="E370" s="11"/>
      <c r="F370" s="22"/>
      <c r="G370" s="18"/>
      <c r="H370" s="14"/>
      <c r="I370" s="13"/>
    </row>
    <row r="371" spans="1:9" x14ac:dyDescent="0.2">
      <c r="A371" s="9"/>
      <c r="B371" s="10"/>
      <c r="C371" s="10"/>
      <c r="D371" s="10"/>
      <c r="E371" s="10"/>
      <c r="F371" s="21"/>
      <c r="G371" s="18"/>
      <c r="H371" s="13"/>
      <c r="I371" s="13"/>
    </row>
    <row r="372" spans="1:9" x14ac:dyDescent="0.2">
      <c r="A372" s="9"/>
      <c r="B372" s="10"/>
      <c r="C372" s="10"/>
      <c r="D372" s="10"/>
      <c r="E372" s="10"/>
      <c r="F372" s="21"/>
      <c r="G372" s="18"/>
      <c r="H372" s="13"/>
      <c r="I372" s="13"/>
    </row>
    <row r="373" spans="1:9" x14ac:dyDescent="0.2">
      <c r="A373" s="10"/>
      <c r="B373" s="9"/>
      <c r="C373" s="9"/>
      <c r="D373" s="11"/>
      <c r="E373" s="10"/>
      <c r="F373" s="22"/>
      <c r="G373" s="18"/>
      <c r="H373" s="14"/>
      <c r="I373" s="13"/>
    </row>
    <row r="374" spans="1:9" x14ac:dyDescent="0.2">
      <c r="A374" s="10"/>
      <c r="B374" s="9"/>
      <c r="C374" s="9"/>
      <c r="D374" s="11"/>
      <c r="E374" s="10"/>
      <c r="F374" s="22"/>
      <c r="G374" s="18"/>
      <c r="H374" s="14"/>
      <c r="I374" s="13"/>
    </row>
    <row r="375" spans="1:9" x14ac:dyDescent="0.2">
      <c r="A375" s="10"/>
      <c r="B375" s="9"/>
      <c r="C375" s="9"/>
      <c r="D375" s="11"/>
      <c r="E375" s="10"/>
      <c r="F375" s="22"/>
      <c r="G375" s="18"/>
      <c r="H375" s="14"/>
      <c r="I375" s="13"/>
    </row>
    <row r="376" spans="1:9" x14ac:dyDescent="0.2">
      <c r="A376" s="9"/>
      <c r="B376" s="10"/>
      <c r="C376" s="10"/>
      <c r="D376" s="10"/>
      <c r="E376" s="10"/>
      <c r="F376" s="21"/>
      <c r="G376" s="18"/>
      <c r="H376" s="13"/>
      <c r="I376" s="13"/>
    </row>
    <row r="377" spans="1:9" x14ac:dyDescent="0.2">
      <c r="A377" s="10"/>
      <c r="B377" s="9"/>
      <c r="C377" s="9"/>
      <c r="D377" s="11"/>
      <c r="E377" s="11"/>
      <c r="F377" s="22"/>
      <c r="G377" s="18"/>
      <c r="H377" s="14"/>
      <c r="I377" s="13"/>
    </row>
    <row r="378" spans="1:9" x14ac:dyDescent="0.2">
      <c r="A378" s="10"/>
      <c r="B378" s="9"/>
      <c r="C378" s="9"/>
      <c r="D378" s="11"/>
      <c r="E378" s="11"/>
      <c r="F378" s="22"/>
      <c r="G378" s="18"/>
      <c r="H378" s="14"/>
      <c r="I378" s="13"/>
    </row>
    <row r="379" spans="1:9" x14ac:dyDescent="0.2">
      <c r="A379" s="9"/>
      <c r="B379" s="10"/>
      <c r="C379" s="10"/>
      <c r="D379" s="10"/>
      <c r="E379" s="10"/>
      <c r="F379" s="21"/>
      <c r="G379" s="18"/>
      <c r="H379" s="13"/>
      <c r="I379" s="13"/>
    </row>
    <row r="380" spans="1:9" x14ac:dyDescent="0.2">
      <c r="A380" s="10"/>
      <c r="B380" s="9"/>
      <c r="C380" s="9"/>
      <c r="D380" s="11"/>
      <c r="E380" s="11"/>
      <c r="F380" s="22"/>
      <c r="G380" s="18"/>
      <c r="H380" s="14"/>
      <c r="I380" s="13"/>
    </row>
    <row r="381" spans="1:9" x14ac:dyDescent="0.2">
      <c r="A381" s="10"/>
      <c r="B381" s="9"/>
      <c r="C381" s="9"/>
      <c r="D381" s="11"/>
      <c r="E381" s="11"/>
      <c r="F381" s="22"/>
      <c r="G381" s="18"/>
      <c r="H381" s="14"/>
      <c r="I381" s="13"/>
    </row>
    <row r="382" spans="1:9" x14ac:dyDescent="0.2">
      <c r="A382" s="10"/>
      <c r="B382" s="9"/>
      <c r="C382" s="9"/>
      <c r="D382" s="11"/>
      <c r="E382" s="11"/>
      <c r="F382" s="22"/>
      <c r="G382" s="18"/>
      <c r="H382" s="14"/>
      <c r="I382" s="13"/>
    </row>
    <row r="383" spans="1:9" x14ac:dyDescent="0.2">
      <c r="A383" s="9"/>
      <c r="B383" s="10"/>
      <c r="C383" s="10"/>
      <c r="D383" s="10"/>
      <c r="E383" s="10"/>
      <c r="F383" s="21"/>
      <c r="G383" s="18"/>
      <c r="H383" s="13"/>
      <c r="I383" s="13"/>
    </row>
    <row r="384" spans="1:9" x14ac:dyDescent="0.2">
      <c r="A384" s="10"/>
      <c r="B384" s="9"/>
      <c r="C384" s="9"/>
      <c r="D384" s="11"/>
      <c r="E384" s="10"/>
      <c r="F384" s="22"/>
      <c r="G384" s="18"/>
      <c r="H384" s="14"/>
      <c r="I384" s="13"/>
    </row>
    <row r="385" spans="1:9" x14ac:dyDescent="0.2">
      <c r="A385" s="9"/>
      <c r="B385" s="10"/>
      <c r="C385" s="10"/>
      <c r="D385" s="10"/>
      <c r="E385" s="10"/>
      <c r="F385" s="21"/>
      <c r="G385" s="18"/>
      <c r="H385" s="13"/>
      <c r="I385" s="13"/>
    </row>
    <row r="386" spans="1:9" x14ac:dyDescent="0.2">
      <c r="A386" s="10"/>
      <c r="B386" s="9"/>
      <c r="C386" s="9"/>
      <c r="D386" s="11"/>
      <c r="E386" s="10"/>
      <c r="F386" s="22"/>
      <c r="G386" s="18"/>
      <c r="H386" s="14"/>
      <c r="I386" s="13"/>
    </row>
    <row r="387" spans="1:9" x14ac:dyDescent="0.2">
      <c r="A387" s="10"/>
      <c r="B387" s="9"/>
      <c r="C387" s="9"/>
      <c r="D387" s="11"/>
      <c r="E387" s="10"/>
      <c r="F387" s="22"/>
      <c r="G387" s="18"/>
      <c r="H387" s="14"/>
      <c r="I387" s="13"/>
    </row>
    <row r="388" spans="1:9" x14ac:dyDescent="0.2">
      <c r="A388" s="10"/>
      <c r="B388" s="9"/>
      <c r="C388" s="9"/>
      <c r="D388" s="11"/>
      <c r="E388" s="10"/>
      <c r="F388" s="22"/>
      <c r="G388" s="18"/>
      <c r="H388" s="14"/>
      <c r="I388" s="13"/>
    </row>
    <row r="389" spans="1:9" x14ac:dyDescent="0.2">
      <c r="A389" s="10"/>
      <c r="B389" s="9"/>
      <c r="C389" s="9"/>
      <c r="D389" s="11"/>
      <c r="E389" s="10"/>
      <c r="F389" s="22"/>
      <c r="G389" s="18"/>
      <c r="H389" s="14"/>
      <c r="I389" s="13"/>
    </row>
    <row r="390" spans="1:9" x14ac:dyDescent="0.2">
      <c r="A390" s="10"/>
      <c r="B390" s="9"/>
      <c r="C390" s="9"/>
      <c r="D390" s="11"/>
      <c r="E390" s="10"/>
      <c r="F390" s="22"/>
      <c r="G390" s="18"/>
      <c r="H390" s="14"/>
      <c r="I390" s="13"/>
    </row>
    <row r="391" spans="1:9" x14ac:dyDescent="0.2">
      <c r="A391" s="10"/>
      <c r="B391" s="9"/>
      <c r="C391" s="9"/>
      <c r="D391" s="11"/>
      <c r="E391" s="10"/>
      <c r="F391" s="22"/>
      <c r="G391" s="18"/>
      <c r="H391" s="14"/>
      <c r="I391" s="13"/>
    </row>
    <row r="392" spans="1:9" x14ac:dyDescent="0.2">
      <c r="A392" s="10"/>
      <c r="B392" s="9"/>
      <c r="C392" s="9"/>
      <c r="D392" s="11"/>
      <c r="E392" s="10"/>
      <c r="F392" s="22"/>
      <c r="G392" s="18"/>
      <c r="H392" s="14"/>
      <c r="I392" s="13"/>
    </row>
    <row r="393" spans="1:9" x14ac:dyDescent="0.2">
      <c r="A393" s="10"/>
      <c r="B393" s="9"/>
      <c r="C393" s="9"/>
      <c r="D393" s="11"/>
      <c r="E393" s="10"/>
      <c r="F393" s="22"/>
      <c r="G393" s="18"/>
      <c r="H393" s="14"/>
      <c r="I393" s="13"/>
    </row>
    <row r="394" spans="1:9" x14ac:dyDescent="0.2">
      <c r="A394" s="9"/>
      <c r="B394" s="10"/>
      <c r="C394" s="10"/>
      <c r="D394" s="10"/>
      <c r="E394" s="10"/>
      <c r="F394" s="21"/>
      <c r="G394" s="18"/>
      <c r="H394" s="13"/>
      <c r="I394" s="13"/>
    </row>
    <row r="395" spans="1:9" x14ac:dyDescent="0.2">
      <c r="A395" s="9"/>
      <c r="B395" s="10"/>
      <c r="C395" s="10"/>
      <c r="D395" s="10"/>
      <c r="E395" s="10"/>
      <c r="F395" s="21"/>
      <c r="G395" s="18"/>
      <c r="H395" s="13"/>
      <c r="I395" s="13"/>
    </row>
    <row r="396" spans="1:9" x14ac:dyDescent="0.2">
      <c r="A396" s="9"/>
      <c r="B396" s="10"/>
      <c r="C396" s="10"/>
      <c r="D396" s="10"/>
      <c r="E396" s="10"/>
      <c r="F396" s="21"/>
      <c r="G396" s="18"/>
      <c r="H396" s="13"/>
      <c r="I396" s="13"/>
    </row>
    <row r="397" spans="1:9" x14ac:dyDescent="0.2">
      <c r="A397" s="10"/>
      <c r="B397" s="9"/>
      <c r="C397" s="9"/>
      <c r="D397" s="11"/>
      <c r="E397" s="10"/>
      <c r="F397" s="22"/>
      <c r="G397" s="18"/>
      <c r="H397" s="14"/>
      <c r="I397" s="13"/>
    </row>
    <row r="398" spans="1:9" x14ac:dyDescent="0.2">
      <c r="A398" s="9"/>
      <c r="B398" s="10"/>
      <c r="C398" s="10"/>
      <c r="D398" s="10"/>
      <c r="E398" s="10"/>
      <c r="F398" s="21"/>
      <c r="G398" s="18"/>
      <c r="H398" s="13"/>
      <c r="I398" s="13"/>
    </row>
    <row r="399" spans="1:9" x14ac:dyDescent="0.2">
      <c r="A399" s="9"/>
      <c r="B399" s="10"/>
      <c r="C399" s="10"/>
      <c r="D399" s="10"/>
      <c r="E399" s="10"/>
      <c r="F399" s="21"/>
      <c r="G399" s="18"/>
      <c r="H399" s="13"/>
      <c r="I399" s="13"/>
    </row>
    <row r="400" spans="1:9" x14ac:dyDescent="0.2">
      <c r="A400" s="10"/>
      <c r="B400" s="9"/>
      <c r="C400" s="9"/>
      <c r="D400" s="11"/>
      <c r="E400" s="10"/>
      <c r="F400" s="22"/>
      <c r="G400" s="18"/>
      <c r="H400" s="14"/>
      <c r="I400" s="13"/>
    </row>
    <row r="401" spans="1:9" x14ac:dyDescent="0.2">
      <c r="A401" s="9"/>
      <c r="B401" s="10"/>
      <c r="C401" s="10"/>
      <c r="D401" s="10"/>
      <c r="E401" s="10"/>
      <c r="F401" s="21"/>
      <c r="G401" s="18"/>
      <c r="H401" s="13"/>
      <c r="I401" s="13"/>
    </row>
    <row r="402" spans="1:9" x14ac:dyDescent="0.2">
      <c r="A402" s="10"/>
      <c r="B402" s="9"/>
      <c r="C402" s="9"/>
      <c r="D402" s="11"/>
      <c r="E402" s="10"/>
      <c r="F402" s="22"/>
      <c r="G402" s="18"/>
      <c r="H402" s="14"/>
      <c r="I402" s="13"/>
    </row>
    <row r="403" spans="1:9" x14ac:dyDescent="0.2">
      <c r="A403" s="9"/>
      <c r="B403" s="10"/>
      <c r="C403" s="10"/>
      <c r="D403" s="10"/>
      <c r="E403" s="10"/>
      <c r="F403" s="21"/>
      <c r="G403" s="18"/>
      <c r="H403" s="13"/>
      <c r="I403" s="13"/>
    </row>
    <row r="404" spans="1:9" x14ac:dyDescent="0.2">
      <c r="A404" s="10"/>
      <c r="B404" s="9"/>
      <c r="C404" s="9"/>
      <c r="D404" s="11"/>
      <c r="E404" s="11"/>
      <c r="F404" s="22"/>
      <c r="G404" s="18"/>
      <c r="H404" s="14"/>
      <c r="I404" s="13"/>
    </row>
    <row r="405" spans="1:9" x14ac:dyDescent="0.2">
      <c r="A405" s="9"/>
      <c r="B405" s="10"/>
      <c r="C405" s="10"/>
      <c r="D405" s="10"/>
      <c r="E405" s="10"/>
      <c r="F405" s="21"/>
      <c r="G405" s="18"/>
      <c r="H405" s="13"/>
      <c r="I405" s="13"/>
    </row>
    <row r="406" spans="1:9" x14ac:dyDescent="0.2">
      <c r="A406" s="10"/>
      <c r="B406" s="9"/>
      <c r="C406" s="9"/>
      <c r="D406" s="11"/>
      <c r="E406" s="11"/>
      <c r="F406" s="22"/>
      <c r="G406" s="18"/>
      <c r="H406" s="14"/>
      <c r="I406" s="13"/>
    </row>
    <row r="407" spans="1:9" x14ac:dyDescent="0.2">
      <c r="A407" s="10"/>
      <c r="B407" s="9"/>
      <c r="C407" s="9"/>
      <c r="D407" s="11"/>
      <c r="E407" s="10"/>
      <c r="F407" s="22"/>
      <c r="G407" s="18"/>
      <c r="H407" s="14"/>
      <c r="I407" s="13"/>
    </row>
    <row r="408" spans="1:9" x14ac:dyDescent="0.2">
      <c r="A408" s="9"/>
      <c r="B408" s="10"/>
      <c r="C408" s="10"/>
      <c r="D408" s="10"/>
      <c r="E408" s="10"/>
      <c r="F408" s="21"/>
      <c r="G408" s="18"/>
      <c r="H408" s="13"/>
      <c r="I408" s="13"/>
    </row>
    <row r="409" spans="1:9" x14ac:dyDescent="0.2">
      <c r="A409" s="10"/>
      <c r="B409" s="9"/>
      <c r="C409" s="9"/>
      <c r="D409" s="11"/>
      <c r="E409" s="11"/>
      <c r="F409" s="22"/>
      <c r="G409" s="18"/>
      <c r="H409" s="14"/>
      <c r="I409" s="13"/>
    </row>
    <row r="410" spans="1:9" x14ac:dyDescent="0.2">
      <c r="A410" s="10"/>
      <c r="B410" s="9"/>
      <c r="C410" s="9"/>
      <c r="D410" s="11"/>
      <c r="E410" s="10"/>
      <c r="F410" s="22"/>
      <c r="G410" s="18"/>
      <c r="H410" s="14"/>
      <c r="I410" s="13"/>
    </row>
    <row r="411" spans="1:9" x14ac:dyDescent="0.2">
      <c r="A411" s="9"/>
      <c r="B411" s="10"/>
      <c r="C411" s="10"/>
      <c r="D411" s="10"/>
      <c r="E411" s="10"/>
      <c r="F411" s="21"/>
      <c r="G411" s="18"/>
      <c r="H411" s="13"/>
      <c r="I411" s="13"/>
    </row>
    <row r="412" spans="1:9" x14ac:dyDescent="0.2">
      <c r="A412" s="9"/>
      <c r="B412" s="10"/>
      <c r="C412" s="10"/>
      <c r="D412" s="10"/>
      <c r="E412" s="10"/>
      <c r="F412" s="21"/>
      <c r="G412" s="18"/>
      <c r="H412" s="13"/>
      <c r="I412" s="13"/>
    </row>
    <row r="413" spans="1:9" x14ac:dyDescent="0.2">
      <c r="A413" s="10"/>
      <c r="B413" s="9"/>
      <c r="C413" s="9"/>
      <c r="D413" s="11"/>
      <c r="E413" s="11"/>
      <c r="F413" s="22"/>
      <c r="G413" s="18"/>
      <c r="H413" s="14"/>
      <c r="I413" s="13"/>
    </row>
    <row r="414" spans="1:9" x14ac:dyDescent="0.2">
      <c r="A414" s="9"/>
      <c r="B414" s="10"/>
      <c r="C414" s="10"/>
      <c r="D414" s="10"/>
      <c r="E414" s="10"/>
      <c r="F414" s="21"/>
      <c r="G414" s="18"/>
      <c r="H414" s="13"/>
      <c r="I414" s="13"/>
    </row>
    <row r="415" spans="1:9" x14ac:dyDescent="0.2">
      <c r="A415" s="9"/>
      <c r="B415" s="10"/>
      <c r="C415" s="10"/>
      <c r="D415" s="10"/>
      <c r="E415" s="10"/>
      <c r="F415" s="21"/>
      <c r="G415" s="18"/>
      <c r="H415" s="13"/>
      <c r="I415" s="13"/>
    </row>
    <row r="416" spans="1:9" x14ac:dyDescent="0.2">
      <c r="A416" s="10"/>
      <c r="B416" s="9"/>
      <c r="C416" s="9"/>
      <c r="D416" s="11"/>
      <c r="E416" s="10"/>
      <c r="F416" s="22"/>
      <c r="G416" s="18"/>
      <c r="H416" s="14"/>
      <c r="I416" s="13"/>
    </row>
    <row r="417" spans="1:9" x14ac:dyDescent="0.2">
      <c r="A417" s="9"/>
      <c r="B417" s="10"/>
      <c r="C417" s="10"/>
      <c r="D417" s="10"/>
      <c r="E417" s="10"/>
      <c r="F417" s="21"/>
      <c r="G417" s="18"/>
      <c r="H417" s="13"/>
      <c r="I417" s="13"/>
    </row>
    <row r="418" spans="1:9" x14ac:dyDescent="0.2">
      <c r="A418" s="10"/>
      <c r="B418" s="9"/>
      <c r="C418" s="9"/>
      <c r="D418" s="11"/>
      <c r="E418" s="10"/>
      <c r="F418" s="22"/>
      <c r="G418" s="18"/>
      <c r="H418" s="14"/>
      <c r="I418" s="13"/>
    </row>
    <row r="419" spans="1:9" x14ac:dyDescent="0.2">
      <c r="A419" s="10"/>
      <c r="B419" s="9"/>
      <c r="C419" s="9"/>
      <c r="D419" s="11"/>
      <c r="E419" s="10"/>
      <c r="F419" s="22"/>
      <c r="G419" s="18"/>
      <c r="H419" s="14"/>
      <c r="I419" s="13"/>
    </row>
    <row r="420" spans="1:9" x14ac:dyDescent="0.2">
      <c r="A420" s="9"/>
      <c r="B420" s="10"/>
      <c r="C420" s="10"/>
      <c r="D420" s="10"/>
      <c r="E420" s="10"/>
      <c r="F420" s="21"/>
      <c r="G420" s="18"/>
      <c r="H420" s="13"/>
      <c r="I420" s="13"/>
    </row>
    <row r="421" spans="1:9" x14ac:dyDescent="0.2">
      <c r="A421" s="10"/>
      <c r="B421" s="9"/>
      <c r="C421" s="9"/>
      <c r="D421" s="11"/>
      <c r="E421" s="11"/>
      <c r="F421" s="22"/>
      <c r="G421" s="18"/>
      <c r="H421" s="14"/>
      <c r="I421" s="13"/>
    </row>
    <row r="422" spans="1:9" x14ac:dyDescent="0.2">
      <c r="A422" s="9"/>
      <c r="B422" s="10"/>
      <c r="C422" s="10"/>
      <c r="D422" s="10"/>
      <c r="E422" s="10"/>
      <c r="F422" s="21"/>
      <c r="G422" s="18"/>
      <c r="H422" s="13"/>
      <c r="I422" s="13"/>
    </row>
    <row r="423" spans="1:9" x14ac:dyDescent="0.2">
      <c r="A423" s="9"/>
      <c r="B423" s="10"/>
      <c r="C423" s="10"/>
      <c r="D423" s="10"/>
      <c r="E423" s="10"/>
      <c r="F423" s="21"/>
      <c r="G423" s="18"/>
      <c r="H423" s="13"/>
      <c r="I423" s="13"/>
    </row>
    <row r="424" spans="1:9" x14ac:dyDescent="0.2">
      <c r="A424" s="10"/>
      <c r="B424" s="9"/>
      <c r="C424" s="9"/>
      <c r="D424" s="11"/>
      <c r="E424" s="11"/>
      <c r="F424" s="22"/>
      <c r="G424" s="18"/>
      <c r="H424" s="14"/>
      <c r="I424" s="13"/>
    </row>
    <row r="425" spans="1:9" x14ac:dyDescent="0.2">
      <c r="A425" s="9"/>
      <c r="B425" s="10"/>
      <c r="C425" s="10"/>
      <c r="D425" s="10"/>
      <c r="E425" s="10"/>
      <c r="F425" s="21"/>
      <c r="G425" s="18"/>
      <c r="H425" s="13"/>
      <c r="I425" s="13"/>
    </row>
    <row r="426" spans="1:9" x14ac:dyDescent="0.2">
      <c r="A426" s="9"/>
      <c r="B426" s="10"/>
      <c r="C426" s="10"/>
      <c r="D426" s="10"/>
      <c r="E426" s="10"/>
      <c r="F426" s="21"/>
      <c r="G426" s="18"/>
      <c r="H426" s="13"/>
      <c r="I426" s="13"/>
    </row>
    <row r="427" spans="1:9" x14ac:dyDescent="0.2">
      <c r="A427" s="10"/>
      <c r="B427" s="9"/>
      <c r="C427" s="9"/>
      <c r="D427" s="11"/>
      <c r="E427" s="10"/>
      <c r="F427" s="22"/>
      <c r="G427" s="18"/>
      <c r="H427" s="14"/>
      <c r="I427" s="13"/>
    </row>
    <row r="428" spans="1:9" x14ac:dyDescent="0.2">
      <c r="A428" s="10"/>
      <c r="B428" s="9"/>
      <c r="C428" s="9"/>
      <c r="D428" s="11"/>
      <c r="E428" s="11"/>
      <c r="F428" s="22"/>
      <c r="G428" s="18"/>
      <c r="H428" s="14"/>
      <c r="I428" s="13"/>
    </row>
    <row r="429" spans="1:9" x14ac:dyDescent="0.2">
      <c r="A429" s="10"/>
      <c r="B429" s="9"/>
      <c r="C429" s="9"/>
      <c r="D429" s="11"/>
      <c r="E429" s="10"/>
      <c r="F429" s="22"/>
      <c r="G429" s="18"/>
      <c r="H429" s="14"/>
      <c r="I429" s="13"/>
    </row>
    <row r="430" spans="1:9" x14ac:dyDescent="0.2">
      <c r="A430" s="10"/>
      <c r="B430" s="9"/>
      <c r="C430" s="9"/>
      <c r="D430" s="11"/>
      <c r="E430" s="10"/>
      <c r="F430" s="22"/>
      <c r="G430" s="18"/>
      <c r="H430" s="14"/>
      <c r="I430" s="13"/>
    </row>
    <row r="432" spans="1:9" x14ac:dyDescent="0.2">
      <c r="D432" s="24"/>
      <c r="E432" s="25"/>
    </row>
    <row r="433" spans="4:5" x14ac:dyDescent="0.2">
      <c r="D433" s="24"/>
      <c r="E433" s="25"/>
    </row>
    <row r="434" spans="4:5" x14ac:dyDescent="0.2">
      <c r="D434" s="24"/>
      <c r="E434" s="25"/>
    </row>
  </sheetData>
  <sheetProtection algorithmName="SHA-512" hashValue="2x7i+Z+7ICZink1tKHvbbv6RiMK0tUjvX1T6fIJ+qlFsoj819znvE4+Ndiksy7pNeKHOBsdbtyN3fk4qkuGfAQ==" saltValue="vhAHWYk3kTnrMylJyZOI8w==" spinCount="100000" sheet="1" objects="1" scenarios="1"/>
  <pageMargins left="0.23622047244094491" right="0.23622047244094491" top="0.74803149606299213" bottom="0.74803149606299213" header="0.31496062992125984" footer="0.31496062992125984"/>
  <pageSetup paperSize="9" orientation="landscape" horizontalDpi="1200" verticalDpi="1200" r:id="rId1"/>
  <headerFooter>
    <oddFooter>&amp;C&amp;A&amp;Rstran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6A977-C008-4C25-BD59-9AD5CFFC992E}">
  <dimension ref="A1:F86"/>
  <sheetViews>
    <sheetView view="pageLayout" zoomScaleNormal="100" workbookViewId="0">
      <selection activeCell="I24" sqref="I24"/>
    </sheetView>
  </sheetViews>
  <sheetFormatPr defaultColWidth="7.75" defaultRowHeight="12.75" x14ac:dyDescent="0.2"/>
  <cols>
    <col min="1" max="1" width="7.625" style="121" customWidth="1"/>
    <col min="2" max="2" width="77" style="122" customWidth="1"/>
    <col min="3" max="3" width="10.25" style="123" customWidth="1"/>
    <col min="4" max="4" width="15.375" style="124" customWidth="1"/>
    <col min="5" max="6" width="15.375" style="125" customWidth="1"/>
    <col min="7" max="16384" width="7.75" style="96"/>
  </cols>
  <sheetData>
    <row r="1" spans="1:6" x14ac:dyDescent="0.2">
      <c r="A1" s="126" t="s">
        <v>8</v>
      </c>
      <c r="B1" s="127" t="s">
        <v>13</v>
      </c>
      <c r="C1" s="128" t="s">
        <v>701</v>
      </c>
      <c r="D1" s="128" t="s">
        <v>11</v>
      </c>
      <c r="E1" s="128" t="s">
        <v>702</v>
      </c>
      <c r="F1" s="128" t="s">
        <v>508</v>
      </c>
    </row>
    <row r="2" spans="1:6" x14ac:dyDescent="0.2">
      <c r="A2" s="126"/>
      <c r="B2" s="127" t="s">
        <v>703</v>
      </c>
      <c r="C2" s="129"/>
      <c r="D2" s="128"/>
      <c r="E2" s="128"/>
      <c r="F2" s="129">
        <f>ROUND(SUM(F3+F16+F52+F63+F66),2)</f>
        <v>0</v>
      </c>
    </row>
    <row r="3" spans="1:6" s="105" customFormat="1" x14ac:dyDescent="0.2">
      <c r="A3" s="130"/>
      <c r="B3" s="131" t="s">
        <v>704</v>
      </c>
      <c r="C3" s="132"/>
      <c r="D3" s="133"/>
      <c r="E3" s="134"/>
      <c r="F3" s="134">
        <f>ROUND(SUM(F4+F7+F10+F12),2)</f>
        <v>0</v>
      </c>
    </row>
    <row r="4" spans="1:6" x14ac:dyDescent="0.2">
      <c r="A4" s="135"/>
      <c r="B4" s="136" t="s">
        <v>705</v>
      </c>
      <c r="C4" s="137"/>
      <c r="D4" s="138"/>
      <c r="E4" s="502"/>
      <c r="F4" s="129">
        <f>ROUND(SUM(F5:F6),2)</f>
        <v>0</v>
      </c>
    </row>
    <row r="5" spans="1:6" ht="38.25" x14ac:dyDescent="0.2">
      <c r="A5" s="140" t="s">
        <v>706</v>
      </c>
      <c r="B5" s="115" t="s">
        <v>707</v>
      </c>
      <c r="C5" s="114" t="s">
        <v>524</v>
      </c>
      <c r="D5" s="138">
        <v>1</v>
      </c>
      <c r="E5" s="502"/>
      <c r="F5" s="139">
        <f>ROUND(D5*E5,2)</f>
        <v>0</v>
      </c>
    </row>
    <row r="6" spans="1:6" ht="21.6" customHeight="1" x14ac:dyDescent="0.2">
      <c r="A6" s="140" t="s">
        <v>708</v>
      </c>
      <c r="B6" s="115" t="s">
        <v>709</v>
      </c>
      <c r="C6" s="114" t="s">
        <v>524</v>
      </c>
      <c r="D6" s="138">
        <v>1</v>
      </c>
      <c r="E6" s="502"/>
      <c r="F6" s="139">
        <f t="shared" ref="F6" si="0">ROUND(D6*E6,2)</f>
        <v>0</v>
      </c>
    </row>
    <row r="7" spans="1:6" ht="17.25" customHeight="1" x14ac:dyDescent="0.2">
      <c r="A7" s="135"/>
      <c r="B7" s="136" t="s">
        <v>710</v>
      </c>
      <c r="C7" s="114"/>
      <c r="D7" s="138"/>
      <c r="E7" s="502"/>
      <c r="F7" s="129">
        <f>ROUND(SUM(F8:F9),2)</f>
        <v>0</v>
      </c>
    </row>
    <row r="8" spans="1:6" ht="26.45" customHeight="1" x14ac:dyDescent="0.2">
      <c r="A8" s="140" t="s">
        <v>711</v>
      </c>
      <c r="B8" s="115" t="s">
        <v>712</v>
      </c>
      <c r="C8" s="114" t="s">
        <v>530</v>
      </c>
      <c r="D8" s="138">
        <v>6</v>
      </c>
      <c r="E8" s="502"/>
      <c r="F8" s="139"/>
    </row>
    <row r="9" spans="1:6" ht="41.25" customHeight="1" x14ac:dyDescent="0.2">
      <c r="A9" s="140" t="s">
        <v>713</v>
      </c>
      <c r="B9" s="115" t="s">
        <v>714</v>
      </c>
      <c r="C9" s="114" t="s">
        <v>524</v>
      </c>
      <c r="D9" s="138">
        <v>6</v>
      </c>
      <c r="E9" s="502"/>
      <c r="F9" s="139">
        <f>ROUND(D9*E9,2)</f>
        <v>0</v>
      </c>
    </row>
    <row r="10" spans="1:6" ht="17.25" customHeight="1" x14ac:dyDescent="0.2">
      <c r="A10" s="135"/>
      <c r="B10" s="136" t="s">
        <v>715</v>
      </c>
      <c r="C10" s="114"/>
      <c r="D10" s="138"/>
      <c r="E10" s="502"/>
      <c r="F10" s="129">
        <f>ROUND(SUM(F11),2)</f>
        <v>0</v>
      </c>
    </row>
    <row r="11" spans="1:6" ht="30" customHeight="1" x14ac:dyDescent="0.2">
      <c r="A11" s="140" t="s">
        <v>716</v>
      </c>
      <c r="B11" s="115" t="s">
        <v>717</v>
      </c>
      <c r="C11" s="114" t="s">
        <v>530</v>
      </c>
      <c r="D11" s="138">
        <v>2</v>
      </c>
      <c r="E11" s="502"/>
      <c r="F11" s="139"/>
    </row>
    <row r="12" spans="1:6" x14ac:dyDescent="0.2">
      <c r="A12" s="135"/>
      <c r="B12" s="136" t="s">
        <v>718</v>
      </c>
      <c r="C12" s="114"/>
      <c r="D12" s="138"/>
      <c r="E12" s="502"/>
      <c r="F12" s="129">
        <f>ROUND(SUM(F13:F15),2)</f>
        <v>0</v>
      </c>
    </row>
    <row r="13" spans="1:6" ht="27.6" customHeight="1" x14ac:dyDescent="0.2">
      <c r="A13" s="140" t="s">
        <v>719</v>
      </c>
      <c r="B13" s="115" t="s">
        <v>720</v>
      </c>
      <c r="C13" s="114" t="s">
        <v>530</v>
      </c>
      <c r="D13" s="138">
        <v>8</v>
      </c>
      <c r="E13" s="502"/>
      <c r="F13" s="139">
        <f t="shared" ref="F13:F15" si="1">ROUND(D13*E13,2)</f>
        <v>0</v>
      </c>
    </row>
    <row r="14" spans="1:6" ht="38.25" x14ac:dyDescent="0.2">
      <c r="A14" s="140" t="s">
        <v>721</v>
      </c>
      <c r="B14" s="115" t="s">
        <v>722</v>
      </c>
      <c r="C14" s="114" t="s">
        <v>530</v>
      </c>
      <c r="D14" s="138">
        <v>8</v>
      </c>
      <c r="E14" s="502"/>
      <c r="F14" s="139">
        <f t="shared" si="1"/>
        <v>0</v>
      </c>
    </row>
    <row r="15" spans="1:6" x14ac:dyDescent="0.2">
      <c r="A15" s="140" t="s">
        <v>723</v>
      </c>
      <c r="B15" s="115" t="s">
        <v>724</v>
      </c>
      <c r="C15" s="114" t="s">
        <v>524</v>
      </c>
      <c r="D15" s="138">
        <v>1</v>
      </c>
      <c r="E15" s="502"/>
      <c r="F15" s="139">
        <f t="shared" si="1"/>
        <v>0</v>
      </c>
    </row>
    <row r="16" spans="1:6" x14ac:dyDescent="0.2">
      <c r="A16" s="130"/>
      <c r="B16" s="131" t="s">
        <v>725</v>
      </c>
      <c r="C16" s="141"/>
      <c r="D16" s="133"/>
      <c r="E16" s="503"/>
      <c r="F16" s="134">
        <f>ROUND(SUM(F17+F20+F27+F35+F49+F25),2)</f>
        <v>0</v>
      </c>
    </row>
    <row r="17" spans="1:6" x14ac:dyDescent="0.2">
      <c r="A17" s="135"/>
      <c r="B17" s="136" t="s">
        <v>726</v>
      </c>
      <c r="C17" s="142"/>
      <c r="D17" s="143"/>
      <c r="E17" s="504"/>
      <c r="F17" s="129">
        <f>ROUND(SUM(F18:F19),2)</f>
        <v>0</v>
      </c>
    </row>
    <row r="18" spans="1:6" ht="16.5" customHeight="1" x14ac:dyDescent="0.2">
      <c r="A18" s="140" t="s">
        <v>727</v>
      </c>
      <c r="B18" s="115" t="s">
        <v>728</v>
      </c>
      <c r="C18" s="113" t="s">
        <v>530</v>
      </c>
      <c r="D18" s="138">
        <v>6</v>
      </c>
      <c r="E18" s="502"/>
      <c r="F18" s="139">
        <f t="shared" ref="F18:F19" si="2">ROUND(D18*E18,2)</f>
        <v>0</v>
      </c>
    </row>
    <row r="19" spans="1:6" ht="19.5" customHeight="1" x14ac:dyDescent="0.2">
      <c r="A19" s="140" t="s">
        <v>729</v>
      </c>
      <c r="B19" s="115" t="s">
        <v>730</v>
      </c>
      <c r="C19" s="113" t="s">
        <v>530</v>
      </c>
      <c r="D19" s="138">
        <v>6</v>
      </c>
      <c r="E19" s="502"/>
      <c r="F19" s="139">
        <f t="shared" si="2"/>
        <v>0</v>
      </c>
    </row>
    <row r="20" spans="1:6" x14ac:dyDescent="0.2">
      <c r="A20" s="135"/>
      <c r="B20" s="136" t="s">
        <v>731</v>
      </c>
      <c r="C20" s="142"/>
      <c r="D20" s="143"/>
      <c r="E20" s="504"/>
      <c r="F20" s="129">
        <f>ROUND(SUM(F21:F24),2)</f>
        <v>0</v>
      </c>
    </row>
    <row r="21" spans="1:6" ht="17.25" customHeight="1" x14ac:dyDescent="0.2">
      <c r="A21" s="140" t="s">
        <v>732</v>
      </c>
      <c r="B21" s="115" t="s">
        <v>733</v>
      </c>
      <c r="C21" s="113" t="s">
        <v>530</v>
      </c>
      <c r="D21" s="138">
        <v>6</v>
      </c>
      <c r="E21" s="502"/>
      <c r="F21" s="139">
        <f t="shared" ref="F21:F24" si="3">ROUND(D21*E21,2)</f>
        <v>0</v>
      </c>
    </row>
    <row r="22" spans="1:6" ht="25.5" x14ac:dyDescent="0.2">
      <c r="A22" s="140" t="s">
        <v>734</v>
      </c>
      <c r="B22" s="115" t="s">
        <v>735</v>
      </c>
      <c r="C22" s="113" t="s">
        <v>524</v>
      </c>
      <c r="D22" s="138">
        <v>2</v>
      </c>
      <c r="E22" s="502"/>
      <c r="F22" s="139">
        <f t="shared" si="3"/>
        <v>0</v>
      </c>
    </row>
    <row r="23" spans="1:6" x14ac:dyDescent="0.2">
      <c r="A23" s="140" t="s">
        <v>736</v>
      </c>
      <c r="B23" s="115" t="s">
        <v>737</v>
      </c>
      <c r="C23" s="113" t="s">
        <v>738</v>
      </c>
      <c r="D23" s="138">
        <v>0.73</v>
      </c>
      <c r="E23" s="502"/>
      <c r="F23" s="139">
        <f t="shared" si="3"/>
        <v>0</v>
      </c>
    </row>
    <row r="24" spans="1:6" ht="38.25" x14ac:dyDescent="0.2">
      <c r="A24" s="140" t="s">
        <v>739</v>
      </c>
      <c r="B24" s="115" t="s">
        <v>740</v>
      </c>
      <c r="C24" s="113" t="s">
        <v>738</v>
      </c>
      <c r="D24" s="138">
        <v>0.73</v>
      </c>
      <c r="E24" s="502"/>
      <c r="F24" s="139">
        <f t="shared" si="3"/>
        <v>0</v>
      </c>
    </row>
    <row r="25" spans="1:6" s="108" customFormat="1" ht="14.25" x14ac:dyDescent="0.2">
      <c r="A25" s="135"/>
      <c r="B25" s="136" t="s">
        <v>741</v>
      </c>
      <c r="C25" s="142"/>
      <c r="D25" s="143"/>
      <c r="E25" s="502"/>
      <c r="F25" s="129">
        <f>ROUND(SUM(F26:F26),2)</f>
        <v>0</v>
      </c>
    </row>
    <row r="26" spans="1:6" s="108" customFormat="1" ht="14.25" x14ac:dyDescent="0.2">
      <c r="A26" s="140" t="s">
        <v>742</v>
      </c>
      <c r="B26" s="115" t="s">
        <v>743</v>
      </c>
      <c r="C26" s="113" t="s">
        <v>524</v>
      </c>
      <c r="D26" s="138">
        <v>2</v>
      </c>
      <c r="E26" s="502"/>
      <c r="F26" s="139">
        <f t="shared" ref="F26" si="4">ROUND(D26*E26,2)</f>
        <v>0</v>
      </c>
    </row>
    <row r="27" spans="1:6" x14ac:dyDescent="0.2">
      <c r="A27" s="135"/>
      <c r="B27" s="136" t="s">
        <v>744</v>
      </c>
      <c r="C27" s="113"/>
      <c r="D27" s="138"/>
      <c r="E27" s="502"/>
      <c r="F27" s="129">
        <f>ROUND(SUM(F28:F34),2)</f>
        <v>0</v>
      </c>
    </row>
    <row r="28" spans="1:6" ht="39" customHeight="1" x14ac:dyDescent="0.2">
      <c r="A28" s="140" t="s">
        <v>745</v>
      </c>
      <c r="B28" s="115" t="s">
        <v>835</v>
      </c>
      <c r="C28" s="113" t="s">
        <v>530</v>
      </c>
      <c r="D28" s="138">
        <v>4</v>
      </c>
      <c r="E28" s="502"/>
      <c r="F28" s="139">
        <f t="shared" ref="F28:F34" si="5">ROUND(D28*E28,2)</f>
        <v>0</v>
      </c>
    </row>
    <row r="29" spans="1:6" ht="27" customHeight="1" x14ac:dyDescent="0.2">
      <c r="A29" s="140" t="s">
        <v>746</v>
      </c>
      <c r="B29" s="115" t="s">
        <v>747</v>
      </c>
      <c r="C29" s="113" t="s">
        <v>530</v>
      </c>
      <c r="D29" s="138">
        <v>4</v>
      </c>
      <c r="E29" s="502"/>
      <c r="F29" s="139">
        <f t="shared" si="5"/>
        <v>0</v>
      </c>
    </row>
    <row r="30" spans="1:6" ht="27" customHeight="1" x14ac:dyDescent="0.2">
      <c r="A30" s="140" t="s">
        <v>748</v>
      </c>
      <c r="B30" s="115" t="s">
        <v>749</v>
      </c>
      <c r="C30" s="113" t="s">
        <v>530</v>
      </c>
      <c r="D30" s="138">
        <v>4</v>
      </c>
      <c r="E30" s="502"/>
      <c r="F30" s="139">
        <f t="shared" si="5"/>
        <v>0</v>
      </c>
    </row>
    <row r="31" spans="1:6" ht="42" customHeight="1" x14ac:dyDescent="0.2">
      <c r="A31" s="140" t="s">
        <v>750</v>
      </c>
      <c r="B31" s="115" t="s">
        <v>751</v>
      </c>
      <c r="C31" s="113" t="s">
        <v>530</v>
      </c>
      <c r="D31" s="138">
        <v>4</v>
      </c>
      <c r="E31" s="502"/>
      <c r="F31" s="139">
        <f t="shared" si="5"/>
        <v>0</v>
      </c>
    </row>
    <row r="32" spans="1:6" ht="27" customHeight="1" x14ac:dyDescent="0.2">
      <c r="A32" s="140" t="s">
        <v>752</v>
      </c>
      <c r="B32" s="115" t="s">
        <v>753</v>
      </c>
      <c r="C32" s="113" t="s">
        <v>530</v>
      </c>
      <c r="D32" s="138">
        <v>8</v>
      </c>
      <c r="E32" s="502"/>
      <c r="F32" s="139">
        <f t="shared" si="5"/>
        <v>0</v>
      </c>
    </row>
    <row r="33" spans="1:6" ht="27" customHeight="1" x14ac:dyDescent="0.2">
      <c r="A33" s="140" t="s">
        <v>754</v>
      </c>
      <c r="B33" s="115" t="s">
        <v>755</v>
      </c>
      <c r="C33" s="113" t="s">
        <v>530</v>
      </c>
      <c r="D33" s="138">
        <v>8</v>
      </c>
      <c r="E33" s="502"/>
      <c r="F33" s="139">
        <f t="shared" si="5"/>
        <v>0</v>
      </c>
    </row>
    <row r="34" spans="1:6" ht="25.5" customHeight="1" x14ac:dyDescent="0.2">
      <c r="A34" s="140" t="s">
        <v>756</v>
      </c>
      <c r="B34" s="115" t="s">
        <v>757</v>
      </c>
      <c r="C34" s="113" t="s">
        <v>524</v>
      </c>
      <c r="D34" s="138">
        <v>1</v>
      </c>
      <c r="E34" s="502"/>
      <c r="F34" s="139">
        <f t="shared" si="5"/>
        <v>0</v>
      </c>
    </row>
    <row r="35" spans="1:6" ht="15.75" customHeight="1" x14ac:dyDescent="0.2">
      <c r="A35" s="135"/>
      <c r="B35" s="136" t="s">
        <v>758</v>
      </c>
      <c r="C35" s="113"/>
      <c r="D35" s="138"/>
      <c r="E35" s="502"/>
      <c r="F35" s="129">
        <f>ROUND(SUM(F36:F48),2)</f>
        <v>0</v>
      </c>
    </row>
    <row r="36" spans="1:6" ht="25.5" customHeight="1" x14ac:dyDescent="0.2">
      <c r="A36" s="140" t="s">
        <v>759</v>
      </c>
      <c r="B36" s="144" t="s">
        <v>760</v>
      </c>
      <c r="C36" s="113" t="s">
        <v>738</v>
      </c>
      <c r="D36" s="138">
        <v>0.45</v>
      </c>
      <c r="E36" s="502"/>
      <c r="F36" s="139">
        <f t="shared" ref="F36:F48" si="6">ROUND(D36*E36,2)</f>
        <v>0</v>
      </c>
    </row>
    <row r="37" spans="1:6" ht="25.5" x14ac:dyDescent="0.2">
      <c r="A37" s="140" t="s">
        <v>761</v>
      </c>
      <c r="B37" s="115" t="s">
        <v>762</v>
      </c>
      <c r="C37" s="113" t="s">
        <v>524</v>
      </c>
      <c r="D37" s="138">
        <v>4</v>
      </c>
      <c r="E37" s="502"/>
      <c r="F37" s="139">
        <f t="shared" si="6"/>
        <v>0</v>
      </c>
    </row>
    <row r="38" spans="1:6" ht="39" customHeight="1" x14ac:dyDescent="0.2">
      <c r="A38" s="140" t="s">
        <v>763</v>
      </c>
      <c r="B38" s="115" t="s">
        <v>764</v>
      </c>
      <c r="C38" s="113" t="s">
        <v>524</v>
      </c>
      <c r="D38" s="138">
        <v>4</v>
      </c>
      <c r="E38" s="502"/>
      <c r="F38" s="139">
        <f t="shared" si="6"/>
        <v>0</v>
      </c>
    </row>
    <row r="39" spans="1:6" ht="15.75" customHeight="1" x14ac:dyDescent="0.2">
      <c r="A39" s="140" t="s">
        <v>765</v>
      </c>
      <c r="B39" s="115" t="s">
        <v>766</v>
      </c>
      <c r="C39" s="113" t="s">
        <v>530</v>
      </c>
      <c r="D39" s="138">
        <v>8</v>
      </c>
      <c r="E39" s="502"/>
      <c r="F39" s="139">
        <f t="shared" si="6"/>
        <v>0</v>
      </c>
    </row>
    <row r="40" spans="1:6" ht="25.5" x14ac:dyDescent="0.2">
      <c r="A40" s="140" t="s">
        <v>767</v>
      </c>
      <c r="B40" s="115" t="s">
        <v>768</v>
      </c>
      <c r="C40" s="113" t="s">
        <v>530</v>
      </c>
      <c r="D40" s="138">
        <v>8</v>
      </c>
      <c r="E40" s="502"/>
      <c r="F40" s="139">
        <f t="shared" si="6"/>
        <v>0</v>
      </c>
    </row>
    <row r="41" spans="1:6" ht="40.5" customHeight="1" x14ac:dyDescent="0.2">
      <c r="A41" s="140" t="s">
        <v>769</v>
      </c>
      <c r="B41" s="115" t="s">
        <v>770</v>
      </c>
      <c r="C41" s="113" t="s">
        <v>530</v>
      </c>
      <c r="D41" s="138">
        <v>8</v>
      </c>
      <c r="E41" s="502"/>
      <c r="F41" s="139">
        <f t="shared" si="6"/>
        <v>0</v>
      </c>
    </row>
    <row r="42" spans="1:6" s="105" customFormat="1" ht="30" customHeight="1" x14ac:dyDescent="0.2">
      <c r="A42" s="140" t="s">
        <v>771</v>
      </c>
      <c r="B42" s="115" t="s">
        <v>772</v>
      </c>
      <c r="C42" s="113" t="s">
        <v>524</v>
      </c>
      <c r="D42" s="138">
        <v>2</v>
      </c>
      <c r="E42" s="502"/>
      <c r="F42" s="139">
        <f t="shared" si="6"/>
        <v>0</v>
      </c>
    </row>
    <row r="43" spans="1:6" s="105" customFormat="1" ht="46.9" customHeight="1" x14ac:dyDescent="0.2">
      <c r="A43" s="140" t="s">
        <v>773</v>
      </c>
      <c r="B43" s="115" t="s">
        <v>774</v>
      </c>
      <c r="C43" s="113" t="s">
        <v>524</v>
      </c>
      <c r="D43" s="138">
        <v>2</v>
      </c>
      <c r="E43" s="502"/>
      <c r="F43" s="139">
        <f t="shared" si="6"/>
        <v>0</v>
      </c>
    </row>
    <row r="44" spans="1:6" s="105" customFormat="1" ht="70.150000000000006" customHeight="1" x14ac:dyDescent="0.2">
      <c r="A44" s="140" t="s">
        <v>775</v>
      </c>
      <c r="B44" s="115" t="s">
        <v>776</v>
      </c>
      <c r="C44" s="113" t="s">
        <v>524</v>
      </c>
      <c r="D44" s="138">
        <v>2</v>
      </c>
      <c r="E44" s="502"/>
      <c r="F44" s="139">
        <f t="shared" si="6"/>
        <v>0</v>
      </c>
    </row>
    <row r="45" spans="1:6" s="105" customFormat="1" ht="25.5" customHeight="1" x14ac:dyDescent="0.2">
      <c r="A45" s="140" t="s">
        <v>777</v>
      </c>
      <c r="B45" s="115" t="s">
        <v>778</v>
      </c>
      <c r="C45" s="113" t="s">
        <v>530</v>
      </c>
      <c r="D45" s="138">
        <v>8</v>
      </c>
      <c r="E45" s="502"/>
      <c r="F45" s="139">
        <f t="shared" si="6"/>
        <v>0</v>
      </c>
    </row>
    <row r="46" spans="1:6" s="105" customFormat="1" ht="25.5" customHeight="1" x14ac:dyDescent="0.2">
      <c r="A46" s="140" t="s">
        <v>779</v>
      </c>
      <c r="B46" s="115" t="s">
        <v>780</v>
      </c>
      <c r="C46" s="113" t="s">
        <v>530</v>
      </c>
      <c r="D46" s="138">
        <v>2</v>
      </c>
      <c r="E46" s="502"/>
      <c r="F46" s="139">
        <f t="shared" si="6"/>
        <v>0</v>
      </c>
    </row>
    <row r="47" spans="1:6" ht="25.5" x14ac:dyDescent="0.2">
      <c r="A47" s="140" t="s">
        <v>781</v>
      </c>
      <c r="B47" s="115" t="s">
        <v>782</v>
      </c>
      <c r="C47" s="113" t="s">
        <v>524</v>
      </c>
      <c r="D47" s="138">
        <v>1</v>
      </c>
      <c r="E47" s="502"/>
      <c r="F47" s="139">
        <f t="shared" si="6"/>
        <v>0</v>
      </c>
    </row>
    <row r="48" spans="1:6" x14ac:dyDescent="0.2">
      <c r="A48" s="140" t="s">
        <v>783</v>
      </c>
      <c r="B48" s="115" t="s">
        <v>784</v>
      </c>
      <c r="C48" s="113" t="s">
        <v>524</v>
      </c>
      <c r="D48" s="138">
        <v>1</v>
      </c>
      <c r="E48" s="502"/>
      <c r="F48" s="139">
        <f t="shared" si="6"/>
        <v>0</v>
      </c>
    </row>
    <row r="49" spans="1:6" x14ac:dyDescent="0.2">
      <c r="A49" s="135"/>
      <c r="B49" s="136" t="s">
        <v>785</v>
      </c>
      <c r="C49" s="142"/>
      <c r="D49" s="143"/>
      <c r="E49" s="504"/>
      <c r="F49" s="129">
        <f>ROUND(SUM(F50:F51),2)</f>
        <v>0</v>
      </c>
    </row>
    <row r="50" spans="1:6" ht="39.75" customHeight="1" x14ac:dyDescent="0.2">
      <c r="A50" s="140" t="s">
        <v>786</v>
      </c>
      <c r="B50" s="115" t="s">
        <v>787</v>
      </c>
      <c r="C50" s="113" t="s">
        <v>524</v>
      </c>
      <c r="D50" s="138">
        <v>6</v>
      </c>
      <c r="E50" s="502"/>
      <c r="F50" s="139">
        <f t="shared" ref="F50:F51" si="7">ROUND(D50*E50,2)</f>
        <v>0</v>
      </c>
    </row>
    <row r="51" spans="1:6" ht="39.75" customHeight="1" x14ac:dyDescent="0.2">
      <c r="A51" s="140" t="s">
        <v>788</v>
      </c>
      <c r="B51" s="115" t="s">
        <v>789</v>
      </c>
      <c r="C51" s="113" t="s">
        <v>524</v>
      </c>
      <c r="D51" s="138">
        <v>1</v>
      </c>
      <c r="E51" s="502"/>
      <c r="F51" s="139">
        <f t="shared" si="7"/>
        <v>0</v>
      </c>
    </row>
    <row r="52" spans="1:6" x14ac:dyDescent="0.2">
      <c r="A52" s="130"/>
      <c r="B52" s="131" t="s">
        <v>790</v>
      </c>
      <c r="C52" s="141"/>
      <c r="D52" s="133"/>
      <c r="E52" s="503"/>
      <c r="F52" s="134">
        <f>ROUND(SUM(F53+F55+F58+F60),2)</f>
        <v>0</v>
      </c>
    </row>
    <row r="53" spans="1:6" x14ac:dyDescent="0.2">
      <c r="A53" s="135"/>
      <c r="B53" s="136" t="s">
        <v>791</v>
      </c>
      <c r="C53" s="142"/>
      <c r="D53" s="143"/>
      <c r="E53" s="504"/>
      <c r="F53" s="129">
        <f>ROUND(SUM(F54),2)</f>
        <v>0</v>
      </c>
    </row>
    <row r="54" spans="1:6" x14ac:dyDescent="0.2">
      <c r="A54" s="140" t="s">
        <v>792</v>
      </c>
      <c r="B54" s="115" t="s">
        <v>793</v>
      </c>
      <c r="C54" s="113" t="s">
        <v>530</v>
      </c>
      <c r="D54" s="138">
        <v>6</v>
      </c>
      <c r="E54" s="502"/>
      <c r="F54" s="139">
        <f t="shared" ref="F54" si="8">ROUND(D54*E54,2)</f>
        <v>0</v>
      </c>
    </row>
    <row r="55" spans="1:6" x14ac:dyDescent="0.2">
      <c r="A55" s="135"/>
      <c r="B55" s="136" t="s">
        <v>794</v>
      </c>
      <c r="C55" s="142"/>
      <c r="D55" s="143"/>
      <c r="E55" s="504"/>
      <c r="F55" s="129">
        <f>ROUND(SUM(F56:F57),2)</f>
        <v>0</v>
      </c>
    </row>
    <row r="56" spans="1:6" ht="14.25" customHeight="1" x14ac:dyDescent="0.2">
      <c r="A56" s="140" t="s">
        <v>795</v>
      </c>
      <c r="B56" s="115" t="s">
        <v>796</v>
      </c>
      <c r="C56" s="113" t="s">
        <v>530</v>
      </c>
      <c r="D56" s="138">
        <v>6</v>
      </c>
      <c r="E56" s="502"/>
      <c r="F56" s="139">
        <f t="shared" ref="F56:F57" si="9">ROUND(D56*E56,2)</f>
        <v>0</v>
      </c>
    </row>
    <row r="57" spans="1:6" s="105" customFormat="1" ht="15" customHeight="1" x14ac:dyDescent="0.2">
      <c r="A57" s="140" t="s">
        <v>797</v>
      </c>
      <c r="B57" s="115" t="s">
        <v>798</v>
      </c>
      <c r="C57" s="113" t="s">
        <v>530</v>
      </c>
      <c r="D57" s="138">
        <v>2</v>
      </c>
      <c r="E57" s="502"/>
      <c r="F57" s="139">
        <f t="shared" si="9"/>
        <v>0</v>
      </c>
    </row>
    <row r="58" spans="1:6" x14ac:dyDescent="0.2">
      <c r="A58" s="135"/>
      <c r="B58" s="136" t="s">
        <v>799</v>
      </c>
      <c r="C58" s="142"/>
      <c r="D58" s="143"/>
      <c r="E58" s="504"/>
      <c r="F58" s="129">
        <f>ROUND(SUM(F59:F59),2)</f>
        <v>0</v>
      </c>
    </row>
    <row r="59" spans="1:6" ht="25.5" customHeight="1" x14ac:dyDescent="0.2">
      <c r="A59" s="140" t="s">
        <v>800</v>
      </c>
      <c r="B59" s="115" t="s">
        <v>801</v>
      </c>
      <c r="C59" s="113" t="s">
        <v>530</v>
      </c>
      <c r="D59" s="138">
        <v>4</v>
      </c>
      <c r="E59" s="502"/>
      <c r="F59" s="139">
        <f t="shared" ref="F59" si="10">ROUND(D59*E59,2)</f>
        <v>0</v>
      </c>
    </row>
    <row r="60" spans="1:6" x14ac:dyDescent="0.2">
      <c r="A60" s="135"/>
      <c r="B60" s="136" t="s">
        <v>802</v>
      </c>
      <c r="C60" s="142"/>
      <c r="D60" s="143"/>
      <c r="E60" s="504"/>
      <c r="F60" s="129">
        <f>ROUND(SUM(F61:F62),2)</f>
        <v>0</v>
      </c>
    </row>
    <row r="61" spans="1:6" x14ac:dyDescent="0.2">
      <c r="A61" s="140" t="s">
        <v>803</v>
      </c>
      <c r="B61" s="115" t="s">
        <v>804</v>
      </c>
      <c r="C61" s="113" t="s">
        <v>530</v>
      </c>
      <c r="D61" s="138">
        <v>6</v>
      </c>
      <c r="E61" s="502"/>
      <c r="F61" s="139">
        <f t="shared" ref="F61:F62" si="11">ROUND(D61*E61,2)</f>
        <v>0</v>
      </c>
    </row>
    <row r="62" spans="1:6" ht="18" customHeight="1" x14ac:dyDescent="0.2">
      <c r="A62" s="140" t="s">
        <v>805</v>
      </c>
      <c r="B62" s="115" t="s">
        <v>806</v>
      </c>
      <c r="C62" s="113" t="s">
        <v>738</v>
      </c>
      <c r="D62" s="138">
        <v>0.45</v>
      </c>
      <c r="E62" s="502"/>
      <c r="F62" s="139">
        <f t="shared" si="11"/>
        <v>0</v>
      </c>
    </row>
    <row r="63" spans="1:6" x14ac:dyDescent="0.2">
      <c r="A63" s="130"/>
      <c r="B63" s="131" t="s">
        <v>807</v>
      </c>
      <c r="C63" s="141"/>
      <c r="D63" s="133"/>
      <c r="E63" s="503"/>
      <c r="F63" s="134">
        <f>ROUND(SUM(F64:F65),2)</f>
        <v>0</v>
      </c>
    </row>
    <row r="64" spans="1:6" x14ac:dyDescent="0.2">
      <c r="A64" s="140" t="s">
        <v>808</v>
      </c>
      <c r="B64" s="115" t="s">
        <v>809</v>
      </c>
      <c r="C64" s="113" t="s">
        <v>530</v>
      </c>
      <c r="D64" s="138">
        <v>6</v>
      </c>
      <c r="E64" s="502"/>
      <c r="F64" s="139">
        <f t="shared" ref="F64:F65" si="12">ROUND(D64*E64,2)</f>
        <v>0</v>
      </c>
    </row>
    <row r="65" spans="1:6" ht="25.5" x14ac:dyDescent="0.2">
      <c r="A65" s="140" t="s">
        <v>810</v>
      </c>
      <c r="B65" s="115" t="s">
        <v>811</v>
      </c>
      <c r="C65" s="113" t="s">
        <v>530</v>
      </c>
      <c r="D65" s="138">
        <v>6</v>
      </c>
      <c r="E65" s="502"/>
      <c r="F65" s="139">
        <f t="shared" si="12"/>
        <v>0</v>
      </c>
    </row>
    <row r="66" spans="1:6" s="105" customFormat="1" ht="13.5" customHeight="1" x14ac:dyDescent="0.2">
      <c r="A66" s="130"/>
      <c r="B66" s="131" t="s">
        <v>812</v>
      </c>
      <c r="C66" s="141"/>
      <c r="D66" s="133"/>
      <c r="E66" s="503"/>
      <c r="F66" s="134">
        <f>ROUND(SUM(F67:F72),2)</f>
        <v>0</v>
      </c>
    </row>
    <row r="67" spans="1:6" ht="38.25" x14ac:dyDescent="0.2">
      <c r="A67" s="140" t="s">
        <v>813</v>
      </c>
      <c r="B67" s="115" t="s">
        <v>814</v>
      </c>
      <c r="C67" s="113" t="s">
        <v>524</v>
      </c>
      <c r="D67" s="138">
        <v>1</v>
      </c>
      <c r="E67" s="502"/>
      <c r="F67" s="139">
        <f t="shared" ref="F67:F72" si="13">ROUND(D67*E67,2)</f>
        <v>0</v>
      </c>
    </row>
    <row r="68" spans="1:6" ht="25.5" x14ac:dyDescent="0.2">
      <c r="A68" s="140" t="s">
        <v>815</v>
      </c>
      <c r="B68" s="115" t="s">
        <v>816</v>
      </c>
      <c r="C68" s="113" t="s">
        <v>524</v>
      </c>
      <c r="D68" s="138">
        <v>1</v>
      </c>
      <c r="E68" s="502"/>
      <c r="F68" s="139">
        <f t="shared" si="13"/>
        <v>0</v>
      </c>
    </row>
    <row r="69" spans="1:6" x14ac:dyDescent="0.2">
      <c r="A69" s="140" t="s">
        <v>817</v>
      </c>
      <c r="B69" s="115" t="s">
        <v>818</v>
      </c>
      <c r="C69" s="113" t="s">
        <v>524</v>
      </c>
      <c r="D69" s="138">
        <v>1</v>
      </c>
      <c r="E69" s="502"/>
      <c r="F69" s="139">
        <f t="shared" si="13"/>
        <v>0</v>
      </c>
    </row>
    <row r="70" spans="1:6" x14ac:dyDescent="0.2">
      <c r="A70" s="140" t="s">
        <v>819</v>
      </c>
      <c r="B70" s="145" t="s">
        <v>820</v>
      </c>
      <c r="C70" s="146" t="s">
        <v>821</v>
      </c>
      <c r="D70" s="138">
        <v>35</v>
      </c>
      <c r="E70" s="502"/>
      <c r="F70" s="139">
        <f t="shared" si="13"/>
        <v>0</v>
      </c>
    </row>
    <row r="71" spans="1:6" x14ac:dyDescent="0.2">
      <c r="A71" s="140" t="s">
        <v>822</v>
      </c>
      <c r="B71" s="145" t="s">
        <v>823</v>
      </c>
      <c r="C71" s="146" t="s">
        <v>524</v>
      </c>
      <c r="D71" s="138">
        <v>1</v>
      </c>
      <c r="E71" s="502"/>
      <c r="F71" s="139">
        <f t="shared" si="13"/>
        <v>0</v>
      </c>
    </row>
    <row r="72" spans="1:6" x14ac:dyDescent="0.2">
      <c r="A72" s="140" t="s">
        <v>824</v>
      </c>
      <c r="B72" s="145" t="s">
        <v>825</v>
      </c>
      <c r="C72" s="146" t="s">
        <v>524</v>
      </c>
      <c r="D72" s="138">
        <v>1</v>
      </c>
      <c r="E72" s="502"/>
      <c r="F72" s="139">
        <f t="shared" si="13"/>
        <v>0</v>
      </c>
    </row>
    <row r="73" spans="1:6" x14ac:dyDescent="0.2">
      <c r="A73" s="147"/>
      <c r="F73" s="148"/>
    </row>
    <row r="74" spans="1:6" x14ac:dyDescent="0.2">
      <c r="A74" s="147"/>
    </row>
    <row r="75" spans="1:6" x14ac:dyDescent="0.2">
      <c r="A75" s="413"/>
      <c r="B75" s="414" t="s">
        <v>826</v>
      </c>
      <c r="C75" s="415"/>
      <c r="D75" s="416"/>
      <c r="E75" s="417"/>
      <c r="F75" s="417"/>
    </row>
    <row r="76" spans="1:6" x14ac:dyDescent="0.2">
      <c r="A76" s="413"/>
      <c r="B76" s="418"/>
      <c r="C76" s="415"/>
      <c r="D76" s="416"/>
      <c r="E76" s="417"/>
      <c r="F76" s="417"/>
    </row>
    <row r="77" spans="1:6" x14ac:dyDescent="0.2">
      <c r="A77" s="419" t="s">
        <v>522</v>
      </c>
      <c r="B77" s="414" t="s">
        <v>827</v>
      </c>
      <c r="C77" s="420"/>
      <c r="D77" s="533"/>
      <c r="E77" s="533"/>
      <c r="F77" s="421">
        <f>F3</f>
        <v>0</v>
      </c>
    </row>
    <row r="78" spans="1:6" x14ac:dyDescent="0.2">
      <c r="A78" s="419" t="s">
        <v>525</v>
      </c>
      <c r="B78" s="414" t="s">
        <v>828</v>
      </c>
      <c r="C78" s="420"/>
      <c r="D78" s="533"/>
      <c r="E78" s="533"/>
      <c r="F78" s="421">
        <f>F16</f>
        <v>0</v>
      </c>
    </row>
    <row r="79" spans="1:6" x14ac:dyDescent="0.2">
      <c r="A79" s="419" t="s">
        <v>528</v>
      </c>
      <c r="B79" s="414" t="s">
        <v>829</v>
      </c>
      <c r="C79" s="420"/>
      <c r="D79" s="533"/>
      <c r="E79" s="533"/>
      <c r="F79" s="421">
        <f>F52</f>
        <v>0</v>
      </c>
    </row>
    <row r="80" spans="1:6" x14ac:dyDescent="0.2">
      <c r="A80" s="419" t="s">
        <v>531</v>
      </c>
      <c r="B80" s="414" t="s">
        <v>830</v>
      </c>
      <c r="C80" s="420"/>
      <c r="D80" s="533"/>
      <c r="E80" s="533"/>
      <c r="F80" s="421">
        <f>F63</f>
        <v>0</v>
      </c>
    </row>
    <row r="81" spans="1:6" x14ac:dyDescent="0.2">
      <c r="A81" s="419" t="s">
        <v>535</v>
      </c>
      <c r="B81" s="414" t="s">
        <v>831</v>
      </c>
      <c r="C81" s="439"/>
      <c r="D81" s="533"/>
      <c r="E81" s="533"/>
      <c r="F81" s="421">
        <f>F66</f>
        <v>0</v>
      </c>
    </row>
    <row r="82" spans="1:6" ht="6.6" customHeight="1" x14ac:dyDescent="0.2">
      <c r="A82" s="419"/>
      <c r="B82" s="414"/>
      <c r="C82" s="439"/>
      <c r="D82" s="533"/>
      <c r="E82" s="533"/>
      <c r="F82" s="421"/>
    </row>
    <row r="83" spans="1:6" x14ac:dyDescent="0.2">
      <c r="A83" s="413"/>
      <c r="B83" s="414" t="s">
        <v>832</v>
      </c>
      <c r="C83" s="415"/>
      <c r="D83" s="533"/>
      <c r="E83" s="533"/>
      <c r="F83" s="421">
        <f>ROUND(F77+F78+F79+F80+F81+F82,2)</f>
        <v>0</v>
      </c>
    </row>
    <row r="84" spans="1:6" x14ac:dyDescent="0.2">
      <c r="A84" s="419"/>
      <c r="B84" s="414" t="s">
        <v>833</v>
      </c>
      <c r="C84" s="439">
        <v>0.22</v>
      </c>
      <c r="D84" s="440"/>
      <c r="E84" s="441"/>
      <c r="F84" s="421">
        <f>ROUND(F83*0.22,2)</f>
        <v>0</v>
      </c>
    </row>
    <row r="85" spans="1:6" x14ac:dyDescent="0.2">
      <c r="A85" s="419"/>
      <c r="B85" s="414" t="s">
        <v>834</v>
      </c>
      <c r="C85" s="420"/>
      <c r="D85" s="533"/>
      <c r="E85" s="533"/>
      <c r="F85" s="421">
        <f>ROUND(F83+F84,2)</f>
        <v>0</v>
      </c>
    </row>
    <row r="86" spans="1:6" x14ac:dyDescent="0.2">
      <c r="A86" s="413"/>
      <c r="B86" s="418"/>
      <c r="C86" s="415"/>
      <c r="D86" s="416"/>
      <c r="E86" s="417"/>
      <c r="F86" s="417"/>
    </row>
  </sheetData>
  <sheetProtection algorithmName="SHA-512" hashValue="PcMNC9M9MjnQcOTLDYUKBgYRKB8U3MgyBn+ZmNf7YxAjXLzI8lXv1Lc9UgpJQHmhF1UHFgogLHvo5dqsmCo2bg==" saltValue="2Cxr/FEawsBR96xQlK8nUQ==" spinCount="100000" sheet="1" objects="1" scenarios="1"/>
  <mergeCells count="8">
    <mergeCell ref="D85:E85"/>
    <mergeCell ref="D83:E83"/>
    <mergeCell ref="D82:E82"/>
    <mergeCell ref="D78:E78"/>
    <mergeCell ref="D77:E77"/>
    <mergeCell ref="D79:E79"/>
    <mergeCell ref="D80:E80"/>
    <mergeCell ref="D81:E81"/>
  </mergeCells>
  <pageMargins left="0.23622047244094491" right="0.23622047244094491" top="0.74803149606299213" bottom="0.74803149606299213" header="0.31496062992125984" footer="0.31496062992125984"/>
  <pageSetup paperSize="9" orientation="landscape" horizontalDpi="1200" verticalDpi="1200" r:id="rId1"/>
  <headerFooter>
    <oddFooter>&amp;C&amp;A&amp;Rstran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7EC831-5D58-49B3-8AFF-69CAB5081B8E}">
  <dimension ref="A1:G179"/>
  <sheetViews>
    <sheetView view="pageLayout" topLeftCell="A143" zoomScaleNormal="100" workbookViewId="0">
      <selection activeCell="E152" sqref="E152"/>
    </sheetView>
  </sheetViews>
  <sheetFormatPr defaultColWidth="9" defaultRowHeight="12.75" x14ac:dyDescent="0.2"/>
  <cols>
    <col min="1" max="1" width="7.625" style="185" customWidth="1"/>
    <col min="2" max="2" width="51.25" style="191" customWidth="1"/>
    <col min="3" max="3" width="30.75" style="188" customWidth="1"/>
    <col min="4" max="4" width="10.25" style="189" customWidth="1"/>
    <col min="5" max="5" width="12.75" style="190" customWidth="1"/>
    <col min="6" max="7" width="15.375" style="190" customWidth="1"/>
    <col min="8" max="240" width="9" style="154"/>
    <col min="241" max="247" width="13.75" style="154" customWidth="1"/>
    <col min="248" max="248" width="8.375" style="154" customWidth="1"/>
    <col min="249" max="249" width="9.375" style="154" customWidth="1"/>
    <col min="250" max="250" width="13.75" style="154" customWidth="1"/>
    <col min="251" max="251" width="11.125" style="154" customWidth="1"/>
    <col min="252" max="252" width="9.375" style="154" customWidth="1"/>
    <col min="253" max="253" width="18.125" style="154" customWidth="1"/>
    <col min="254" max="254" width="21.625" style="154" customWidth="1"/>
    <col min="255" max="256" width="53.125" style="154" customWidth="1"/>
    <col min="257" max="258" width="40" style="154" customWidth="1"/>
    <col min="259" max="263" width="0" style="154" hidden="1" customWidth="1"/>
    <col min="264" max="496" width="9" style="154"/>
    <col min="497" max="503" width="13.75" style="154" customWidth="1"/>
    <col min="504" max="504" width="8.375" style="154" customWidth="1"/>
    <col min="505" max="505" width="9.375" style="154" customWidth="1"/>
    <col min="506" max="506" width="13.75" style="154" customWidth="1"/>
    <col min="507" max="507" width="11.125" style="154" customWidth="1"/>
    <col min="508" max="508" width="9.375" style="154" customWidth="1"/>
    <col min="509" max="509" width="18.125" style="154" customWidth="1"/>
    <col min="510" max="510" width="21.625" style="154" customWidth="1"/>
    <col min="511" max="512" width="53.125" style="154" customWidth="1"/>
    <col min="513" max="514" width="40" style="154" customWidth="1"/>
    <col min="515" max="519" width="0" style="154" hidden="1" customWidth="1"/>
    <col min="520" max="752" width="9" style="154"/>
    <col min="753" max="759" width="13.75" style="154" customWidth="1"/>
    <col min="760" max="760" width="8.375" style="154" customWidth="1"/>
    <col min="761" max="761" width="9.375" style="154" customWidth="1"/>
    <col min="762" max="762" width="13.75" style="154" customWidth="1"/>
    <col min="763" max="763" width="11.125" style="154" customWidth="1"/>
    <col min="764" max="764" width="9.375" style="154" customWidth="1"/>
    <col min="765" max="765" width="18.125" style="154" customWidth="1"/>
    <col min="766" max="766" width="21.625" style="154" customWidth="1"/>
    <col min="767" max="768" width="53.125" style="154" customWidth="1"/>
    <col min="769" max="770" width="40" style="154" customWidth="1"/>
    <col min="771" max="775" width="0" style="154" hidden="1" customWidth="1"/>
    <col min="776" max="1008" width="9" style="154"/>
    <col min="1009" max="1015" width="13.75" style="154" customWidth="1"/>
    <col min="1016" max="1016" width="8.375" style="154" customWidth="1"/>
    <col min="1017" max="1017" width="9.375" style="154" customWidth="1"/>
    <col min="1018" max="1018" width="13.75" style="154" customWidth="1"/>
    <col min="1019" max="1019" width="11.125" style="154" customWidth="1"/>
    <col min="1020" max="1020" width="9.375" style="154" customWidth="1"/>
    <col min="1021" max="1021" width="18.125" style="154" customWidth="1"/>
    <col min="1022" max="1022" width="21.625" style="154" customWidth="1"/>
    <col min="1023" max="1024" width="53.125" style="154" customWidth="1"/>
    <col min="1025" max="1026" width="40" style="154" customWidth="1"/>
    <col min="1027" max="1031" width="0" style="154" hidden="1" customWidth="1"/>
    <col min="1032" max="1264" width="9" style="154"/>
    <col min="1265" max="1271" width="13.75" style="154" customWidth="1"/>
    <col min="1272" max="1272" width="8.375" style="154" customWidth="1"/>
    <col min="1273" max="1273" width="9.375" style="154" customWidth="1"/>
    <col min="1274" max="1274" width="13.75" style="154" customWidth="1"/>
    <col min="1275" max="1275" width="11.125" style="154" customWidth="1"/>
    <col min="1276" max="1276" width="9.375" style="154" customWidth="1"/>
    <col min="1277" max="1277" width="18.125" style="154" customWidth="1"/>
    <col min="1278" max="1278" width="21.625" style="154" customWidth="1"/>
    <col min="1279" max="1280" width="53.125" style="154" customWidth="1"/>
    <col min="1281" max="1282" width="40" style="154" customWidth="1"/>
    <col min="1283" max="1287" width="0" style="154" hidden="1" customWidth="1"/>
    <col min="1288" max="1520" width="9" style="154"/>
    <col min="1521" max="1527" width="13.75" style="154" customWidth="1"/>
    <col min="1528" max="1528" width="8.375" style="154" customWidth="1"/>
    <col min="1529" max="1529" width="9.375" style="154" customWidth="1"/>
    <col min="1530" max="1530" width="13.75" style="154" customWidth="1"/>
    <col min="1531" max="1531" width="11.125" style="154" customWidth="1"/>
    <col min="1532" max="1532" width="9.375" style="154" customWidth="1"/>
    <col min="1533" max="1533" width="18.125" style="154" customWidth="1"/>
    <col min="1534" max="1534" width="21.625" style="154" customWidth="1"/>
    <col min="1535" max="1536" width="53.125" style="154" customWidth="1"/>
    <col min="1537" max="1538" width="40" style="154" customWidth="1"/>
    <col min="1539" max="1543" width="0" style="154" hidden="1" customWidth="1"/>
    <col min="1544" max="1776" width="9" style="154"/>
    <col min="1777" max="1783" width="13.75" style="154" customWidth="1"/>
    <col min="1784" max="1784" width="8.375" style="154" customWidth="1"/>
    <col min="1785" max="1785" width="9.375" style="154" customWidth="1"/>
    <col min="1786" max="1786" width="13.75" style="154" customWidth="1"/>
    <col min="1787" max="1787" width="11.125" style="154" customWidth="1"/>
    <col min="1788" max="1788" width="9.375" style="154" customWidth="1"/>
    <col min="1789" max="1789" width="18.125" style="154" customWidth="1"/>
    <col min="1790" max="1790" width="21.625" style="154" customWidth="1"/>
    <col min="1791" max="1792" width="53.125" style="154" customWidth="1"/>
    <col min="1793" max="1794" width="40" style="154" customWidth="1"/>
    <col min="1795" max="1799" width="0" style="154" hidden="1" customWidth="1"/>
    <col min="1800" max="2032" width="9" style="154"/>
    <col min="2033" max="2039" width="13.75" style="154" customWidth="1"/>
    <col min="2040" max="2040" width="8.375" style="154" customWidth="1"/>
    <col min="2041" max="2041" width="9.375" style="154" customWidth="1"/>
    <col min="2042" max="2042" width="13.75" style="154" customWidth="1"/>
    <col min="2043" max="2043" width="11.125" style="154" customWidth="1"/>
    <col min="2044" max="2044" width="9.375" style="154" customWidth="1"/>
    <col min="2045" max="2045" width="18.125" style="154" customWidth="1"/>
    <col min="2046" max="2046" width="21.625" style="154" customWidth="1"/>
    <col min="2047" max="2048" width="53.125" style="154" customWidth="1"/>
    <col min="2049" max="2050" width="40" style="154" customWidth="1"/>
    <col min="2051" max="2055" width="0" style="154" hidden="1" customWidth="1"/>
    <col min="2056" max="2288" width="9" style="154"/>
    <col min="2289" max="2295" width="13.75" style="154" customWidth="1"/>
    <col min="2296" max="2296" width="8.375" style="154" customWidth="1"/>
    <col min="2297" max="2297" width="9.375" style="154" customWidth="1"/>
    <col min="2298" max="2298" width="13.75" style="154" customWidth="1"/>
    <col min="2299" max="2299" width="11.125" style="154" customWidth="1"/>
    <col min="2300" max="2300" width="9.375" style="154" customWidth="1"/>
    <col min="2301" max="2301" width="18.125" style="154" customWidth="1"/>
    <col min="2302" max="2302" width="21.625" style="154" customWidth="1"/>
    <col min="2303" max="2304" width="53.125" style="154" customWidth="1"/>
    <col min="2305" max="2306" width="40" style="154" customWidth="1"/>
    <col min="2307" max="2311" width="0" style="154" hidden="1" customWidth="1"/>
    <col min="2312" max="2544" width="9" style="154"/>
    <col min="2545" max="2551" width="13.75" style="154" customWidth="1"/>
    <col min="2552" max="2552" width="8.375" style="154" customWidth="1"/>
    <col min="2553" max="2553" width="9.375" style="154" customWidth="1"/>
    <col min="2554" max="2554" width="13.75" style="154" customWidth="1"/>
    <col min="2555" max="2555" width="11.125" style="154" customWidth="1"/>
    <col min="2556" max="2556" width="9.375" style="154" customWidth="1"/>
    <col min="2557" max="2557" width="18.125" style="154" customWidth="1"/>
    <col min="2558" max="2558" width="21.625" style="154" customWidth="1"/>
    <col min="2559" max="2560" width="53.125" style="154" customWidth="1"/>
    <col min="2561" max="2562" width="40" style="154" customWidth="1"/>
    <col min="2563" max="2567" width="0" style="154" hidden="1" customWidth="1"/>
    <col min="2568" max="2800" width="9" style="154"/>
    <col min="2801" max="2807" width="13.75" style="154" customWidth="1"/>
    <col min="2808" max="2808" width="8.375" style="154" customWidth="1"/>
    <col min="2809" max="2809" width="9.375" style="154" customWidth="1"/>
    <col min="2810" max="2810" width="13.75" style="154" customWidth="1"/>
    <col min="2811" max="2811" width="11.125" style="154" customWidth="1"/>
    <col min="2812" max="2812" width="9.375" style="154" customWidth="1"/>
    <col min="2813" max="2813" width="18.125" style="154" customWidth="1"/>
    <col min="2814" max="2814" width="21.625" style="154" customWidth="1"/>
    <col min="2815" max="2816" width="53.125" style="154" customWidth="1"/>
    <col min="2817" max="2818" width="40" style="154" customWidth="1"/>
    <col min="2819" max="2823" width="0" style="154" hidden="1" customWidth="1"/>
    <col min="2824" max="3056" width="9" style="154"/>
    <col min="3057" max="3063" width="13.75" style="154" customWidth="1"/>
    <col min="3064" max="3064" width="8.375" style="154" customWidth="1"/>
    <col min="3065" max="3065" width="9.375" style="154" customWidth="1"/>
    <col min="3066" max="3066" width="13.75" style="154" customWidth="1"/>
    <col min="3067" max="3067" width="11.125" style="154" customWidth="1"/>
    <col min="3068" max="3068" width="9.375" style="154" customWidth="1"/>
    <col min="3069" max="3069" width="18.125" style="154" customWidth="1"/>
    <col min="3070" max="3070" width="21.625" style="154" customWidth="1"/>
    <col min="3071" max="3072" width="53.125" style="154" customWidth="1"/>
    <col min="3073" max="3074" width="40" style="154" customWidth="1"/>
    <col min="3075" max="3079" width="0" style="154" hidden="1" customWidth="1"/>
    <col min="3080" max="3312" width="9" style="154"/>
    <col min="3313" max="3319" width="13.75" style="154" customWidth="1"/>
    <col min="3320" max="3320" width="8.375" style="154" customWidth="1"/>
    <col min="3321" max="3321" width="9.375" style="154" customWidth="1"/>
    <col min="3322" max="3322" width="13.75" style="154" customWidth="1"/>
    <col min="3323" max="3323" width="11.125" style="154" customWidth="1"/>
    <col min="3324" max="3324" width="9.375" style="154" customWidth="1"/>
    <col min="3325" max="3325" width="18.125" style="154" customWidth="1"/>
    <col min="3326" max="3326" width="21.625" style="154" customWidth="1"/>
    <col min="3327" max="3328" width="53.125" style="154" customWidth="1"/>
    <col min="3329" max="3330" width="40" style="154" customWidth="1"/>
    <col min="3331" max="3335" width="0" style="154" hidden="1" customWidth="1"/>
    <col min="3336" max="3568" width="9" style="154"/>
    <col min="3569" max="3575" width="13.75" style="154" customWidth="1"/>
    <col min="3576" max="3576" width="8.375" style="154" customWidth="1"/>
    <col min="3577" max="3577" width="9.375" style="154" customWidth="1"/>
    <col min="3578" max="3578" width="13.75" style="154" customWidth="1"/>
    <col min="3579" max="3579" width="11.125" style="154" customWidth="1"/>
    <col min="3580" max="3580" width="9.375" style="154" customWidth="1"/>
    <col min="3581" max="3581" width="18.125" style="154" customWidth="1"/>
    <col min="3582" max="3582" width="21.625" style="154" customWidth="1"/>
    <col min="3583" max="3584" width="53.125" style="154" customWidth="1"/>
    <col min="3585" max="3586" width="40" style="154" customWidth="1"/>
    <col min="3587" max="3591" width="0" style="154" hidden="1" customWidth="1"/>
    <col min="3592" max="3824" width="9" style="154"/>
    <col min="3825" max="3831" width="13.75" style="154" customWidth="1"/>
    <col min="3832" max="3832" width="8.375" style="154" customWidth="1"/>
    <col min="3833" max="3833" width="9.375" style="154" customWidth="1"/>
    <col min="3834" max="3834" width="13.75" style="154" customWidth="1"/>
    <col min="3835" max="3835" width="11.125" style="154" customWidth="1"/>
    <col min="3836" max="3836" width="9.375" style="154" customWidth="1"/>
    <col min="3837" max="3837" width="18.125" style="154" customWidth="1"/>
    <col min="3838" max="3838" width="21.625" style="154" customWidth="1"/>
    <col min="3839" max="3840" width="53.125" style="154" customWidth="1"/>
    <col min="3841" max="3842" width="40" style="154" customWidth="1"/>
    <col min="3843" max="3847" width="0" style="154" hidden="1" customWidth="1"/>
    <col min="3848" max="4080" width="9" style="154"/>
    <col min="4081" max="4087" width="13.75" style="154" customWidth="1"/>
    <col min="4088" max="4088" width="8.375" style="154" customWidth="1"/>
    <col min="4089" max="4089" width="9.375" style="154" customWidth="1"/>
    <col min="4090" max="4090" width="13.75" style="154" customWidth="1"/>
    <col min="4091" max="4091" width="11.125" style="154" customWidth="1"/>
    <col min="4092" max="4092" width="9.375" style="154" customWidth="1"/>
    <col min="4093" max="4093" width="18.125" style="154" customWidth="1"/>
    <col min="4094" max="4094" width="21.625" style="154" customWidth="1"/>
    <col min="4095" max="4096" width="53.125" style="154" customWidth="1"/>
    <col min="4097" max="4098" width="40" style="154" customWidth="1"/>
    <col min="4099" max="4103" width="0" style="154" hidden="1" customWidth="1"/>
    <col min="4104" max="4336" width="9" style="154"/>
    <col min="4337" max="4343" width="13.75" style="154" customWidth="1"/>
    <col min="4344" max="4344" width="8.375" style="154" customWidth="1"/>
    <col min="4345" max="4345" width="9.375" style="154" customWidth="1"/>
    <col min="4346" max="4346" width="13.75" style="154" customWidth="1"/>
    <col min="4347" max="4347" width="11.125" style="154" customWidth="1"/>
    <col min="4348" max="4348" width="9.375" style="154" customWidth="1"/>
    <col min="4349" max="4349" width="18.125" style="154" customWidth="1"/>
    <col min="4350" max="4350" width="21.625" style="154" customWidth="1"/>
    <col min="4351" max="4352" width="53.125" style="154" customWidth="1"/>
    <col min="4353" max="4354" width="40" style="154" customWidth="1"/>
    <col min="4355" max="4359" width="0" style="154" hidden="1" customWidth="1"/>
    <col min="4360" max="4592" width="9" style="154"/>
    <col min="4593" max="4599" width="13.75" style="154" customWidth="1"/>
    <col min="4600" max="4600" width="8.375" style="154" customWidth="1"/>
    <col min="4601" max="4601" width="9.375" style="154" customWidth="1"/>
    <col min="4602" max="4602" width="13.75" style="154" customWidth="1"/>
    <col min="4603" max="4603" width="11.125" style="154" customWidth="1"/>
    <col min="4604" max="4604" width="9.375" style="154" customWidth="1"/>
    <col min="4605" max="4605" width="18.125" style="154" customWidth="1"/>
    <col min="4606" max="4606" width="21.625" style="154" customWidth="1"/>
    <col min="4607" max="4608" width="53.125" style="154" customWidth="1"/>
    <col min="4609" max="4610" width="40" style="154" customWidth="1"/>
    <col min="4611" max="4615" width="0" style="154" hidden="1" customWidth="1"/>
    <col min="4616" max="4848" width="9" style="154"/>
    <col min="4849" max="4855" width="13.75" style="154" customWidth="1"/>
    <col min="4856" max="4856" width="8.375" style="154" customWidth="1"/>
    <col min="4857" max="4857" width="9.375" style="154" customWidth="1"/>
    <col min="4858" max="4858" width="13.75" style="154" customWidth="1"/>
    <col min="4859" max="4859" width="11.125" style="154" customWidth="1"/>
    <col min="4860" max="4860" width="9.375" style="154" customWidth="1"/>
    <col min="4861" max="4861" width="18.125" style="154" customWidth="1"/>
    <col min="4862" max="4862" width="21.625" style="154" customWidth="1"/>
    <col min="4863" max="4864" width="53.125" style="154" customWidth="1"/>
    <col min="4865" max="4866" width="40" style="154" customWidth="1"/>
    <col min="4867" max="4871" width="0" style="154" hidden="1" customWidth="1"/>
    <col min="4872" max="5104" width="9" style="154"/>
    <col min="5105" max="5111" width="13.75" style="154" customWidth="1"/>
    <col min="5112" max="5112" width="8.375" style="154" customWidth="1"/>
    <col min="5113" max="5113" width="9.375" style="154" customWidth="1"/>
    <col min="5114" max="5114" width="13.75" style="154" customWidth="1"/>
    <col min="5115" max="5115" width="11.125" style="154" customWidth="1"/>
    <col min="5116" max="5116" width="9.375" style="154" customWidth="1"/>
    <col min="5117" max="5117" width="18.125" style="154" customWidth="1"/>
    <col min="5118" max="5118" width="21.625" style="154" customWidth="1"/>
    <col min="5119" max="5120" width="53.125" style="154" customWidth="1"/>
    <col min="5121" max="5122" width="40" style="154" customWidth="1"/>
    <col min="5123" max="5127" width="0" style="154" hidden="1" customWidth="1"/>
    <col min="5128" max="5360" width="9" style="154"/>
    <col min="5361" max="5367" width="13.75" style="154" customWidth="1"/>
    <col min="5368" max="5368" width="8.375" style="154" customWidth="1"/>
    <col min="5369" max="5369" width="9.375" style="154" customWidth="1"/>
    <col min="5370" max="5370" width="13.75" style="154" customWidth="1"/>
    <col min="5371" max="5371" width="11.125" style="154" customWidth="1"/>
    <col min="5372" max="5372" width="9.375" style="154" customWidth="1"/>
    <col min="5373" max="5373" width="18.125" style="154" customWidth="1"/>
    <col min="5374" max="5374" width="21.625" style="154" customWidth="1"/>
    <col min="5375" max="5376" width="53.125" style="154" customWidth="1"/>
    <col min="5377" max="5378" width="40" style="154" customWidth="1"/>
    <col min="5379" max="5383" width="0" style="154" hidden="1" customWidth="1"/>
    <col min="5384" max="5616" width="9" style="154"/>
    <col min="5617" max="5623" width="13.75" style="154" customWidth="1"/>
    <col min="5624" max="5624" width="8.375" style="154" customWidth="1"/>
    <col min="5625" max="5625" width="9.375" style="154" customWidth="1"/>
    <col min="5626" max="5626" width="13.75" style="154" customWidth="1"/>
    <col min="5627" max="5627" width="11.125" style="154" customWidth="1"/>
    <col min="5628" max="5628" width="9.375" style="154" customWidth="1"/>
    <col min="5629" max="5629" width="18.125" style="154" customWidth="1"/>
    <col min="5630" max="5630" width="21.625" style="154" customWidth="1"/>
    <col min="5631" max="5632" width="53.125" style="154" customWidth="1"/>
    <col min="5633" max="5634" width="40" style="154" customWidth="1"/>
    <col min="5635" max="5639" width="0" style="154" hidden="1" customWidth="1"/>
    <col min="5640" max="5872" width="9" style="154"/>
    <col min="5873" max="5879" width="13.75" style="154" customWidth="1"/>
    <col min="5880" max="5880" width="8.375" style="154" customWidth="1"/>
    <col min="5881" max="5881" width="9.375" style="154" customWidth="1"/>
    <col min="5882" max="5882" width="13.75" style="154" customWidth="1"/>
    <col min="5883" max="5883" width="11.125" style="154" customWidth="1"/>
    <col min="5884" max="5884" width="9.375" style="154" customWidth="1"/>
    <col min="5885" max="5885" width="18.125" style="154" customWidth="1"/>
    <col min="5886" max="5886" width="21.625" style="154" customWidth="1"/>
    <col min="5887" max="5888" width="53.125" style="154" customWidth="1"/>
    <col min="5889" max="5890" width="40" style="154" customWidth="1"/>
    <col min="5891" max="5895" width="0" style="154" hidden="1" customWidth="1"/>
    <col min="5896" max="6128" width="9" style="154"/>
    <col min="6129" max="6135" width="13.75" style="154" customWidth="1"/>
    <col min="6136" max="6136" width="8.375" style="154" customWidth="1"/>
    <col min="6137" max="6137" width="9.375" style="154" customWidth="1"/>
    <col min="6138" max="6138" width="13.75" style="154" customWidth="1"/>
    <col min="6139" max="6139" width="11.125" style="154" customWidth="1"/>
    <col min="6140" max="6140" width="9.375" style="154" customWidth="1"/>
    <col min="6141" max="6141" width="18.125" style="154" customWidth="1"/>
    <col min="6142" max="6142" width="21.625" style="154" customWidth="1"/>
    <col min="6143" max="6144" width="53.125" style="154" customWidth="1"/>
    <col min="6145" max="6146" width="40" style="154" customWidth="1"/>
    <col min="6147" max="6151" width="0" style="154" hidden="1" customWidth="1"/>
    <col min="6152" max="6384" width="9" style="154"/>
    <col min="6385" max="6391" width="13.75" style="154" customWidth="1"/>
    <col min="6392" max="6392" width="8.375" style="154" customWidth="1"/>
    <col min="6393" max="6393" width="9.375" style="154" customWidth="1"/>
    <col min="6394" max="6394" width="13.75" style="154" customWidth="1"/>
    <col min="6395" max="6395" width="11.125" style="154" customWidth="1"/>
    <col min="6396" max="6396" width="9.375" style="154" customWidth="1"/>
    <col min="6397" max="6397" width="18.125" style="154" customWidth="1"/>
    <col min="6398" max="6398" width="21.625" style="154" customWidth="1"/>
    <col min="6399" max="6400" width="53.125" style="154" customWidth="1"/>
    <col min="6401" max="6402" width="40" style="154" customWidth="1"/>
    <col min="6403" max="6407" width="0" style="154" hidden="1" customWidth="1"/>
    <col min="6408" max="6640" width="9" style="154"/>
    <col min="6641" max="6647" width="13.75" style="154" customWidth="1"/>
    <col min="6648" max="6648" width="8.375" style="154" customWidth="1"/>
    <col min="6649" max="6649" width="9.375" style="154" customWidth="1"/>
    <col min="6650" max="6650" width="13.75" style="154" customWidth="1"/>
    <col min="6651" max="6651" width="11.125" style="154" customWidth="1"/>
    <col min="6652" max="6652" width="9.375" style="154" customWidth="1"/>
    <col min="6653" max="6653" width="18.125" style="154" customWidth="1"/>
    <col min="6654" max="6654" width="21.625" style="154" customWidth="1"/>
    <col min="6655" max="6656" width="53.125" style="154" customWidth="1"/>
    <col min="6657" max="6658" width="40" style="154" customWidth="1"/>
    <col min="6659" max="6663" width="0" style="154" hidden="1" customWidth="1"/>
    <col min="6664" max="6896" width="9" style="154"/>
    <col min="6897" max="6903" width="13.75" style="154" customWidth="1"/>
    <col min="6904" max="6904" width="8.375" style="154" customWidth="1"/>
    <col min="6905" max="6905" width="9.375" style="154" customWidth="1"/>
    <col min="6906" max="6906" width="13.75" style="154" customWidth="1"/>
    <col min="6907" max="6907" width="11.125" style="154" customWidth="1"/>
    <col min="6908" max="6908" width="9.375" style="154" customWidth="1"/>
    <col min="6909" max="6909" width="18.125" style="154" customWidth="1"/>
    <col min="6910" max="6910" width="21.625" style="154" customWidth="1"/>
    <col min="6911" max="6912" width="53.125" style="154" customWidth="1"/>
    <col min="6913" max="6914" width="40" style="154" customWidth="1"/>
    <col min="6915" max="6919" width="0" style="154" hidden="1" customWidth="1"/>
    <col min="6920" max="7152" width="9" style="154"/>
    <col min="7153" max="7159" width="13.75" style="154" customWidth="1"/>
    <col min="7160" max="7160" width="8.375" style="154" customWidth="1"/>
    <col min="7161" max="7161" width="9.375" style="154" customWidth="1"/>
    <col min="7162" max="7162" width="13.75" style="154" customWidth="1"/>
    <col min="7163" max="7163" width="11.125" style="154" customWidth="1"/>
    <col min="7164" max="7164" width="9.375" style="154" customWidth="1"/>
    <col min="7165" max="7165" width="18.125" style="154" customWidth="1"/>
    <col min="7166" max="7166" width="21.625" style="154" customWidth="1"/>
    <col min="7167" max="7168" width="53.125" style="154" customWidth="1"/>
    <col min="7169" max="7170" width="40" style="154" customWidth="1"/>
    <col min="7171" max="7175" width="0" style="154" hidden="1" customWidth="1"/>
    <col min="7176" max="7408" width="9" style="154"/>
    <col min="7409" max="7415" width="13.75" style="154" customWidth="1"/>
    <col min="7416" max="7416" width="8.375" style="154" customWidth="1"/>
    <col min="7417" max="7417" width="9.375" style="154" customWidth="1"/>
    <col min="7418" max="7418" width="13.75" style="154" customWidth="1"/>
    <col min="7419" max="7419" width="11.125" style="154" customWidth="1"/>
    <col min="7420" max="7420" width="9.375" style="154" customWidth="1"/>
    <col min="7421" max="7421" width="18.125" style="154" customWidth="1"/>
    <col min="7422" max="7422" width="21.625" style="154" customWidth="1"/>
    <col min="7423" max="7424" width="53.125" style="154" customWidth="1"/>
    <col min="7425" max="7426" width="40" style="154" customWidth="1"/>
    <col min="7427" max="7431" width="0" style="154" hidden="1" customWidth="1"/>
    <col min="7432" max="7664" width="9" style="154"/>
    <col min="7665" max="7671" width="13.75" style="154" customWidth="1"/>
    <col min="7672" max="7672" width="8.375" style="154" customWidth="1"/>
    <col min="7673" max="7673" width="9.375" style="154" customWidth="1"/>
    <col min="7674" max="7674" width="13.75" style="154" customWidth="1"/>
    <col min="7675" max="7675" width="11.125" style="154" customWidth="1"/>
    <col min="7676" max="7676" width="9.375" style="154" customWidth="1"/>
    <col min="7677" max="7677" width="18.125" style="154" customWidth="1"/>
    <col min="7678" max="7678" width="21.625" style="154" customWidth="1"/>
    <col min="7679" max="7680" width="53.125" style="154" customWidth="1"/>
    <col min="7681" max="7682" width="40" style="154" customWidth="1"/>
    <col min="7683" max="7687" width="0" style="154" hidden="1" customWidth="1"/>
    <col min="7688" max="7920" width="9" style="154"/>
    <col min="7921" max="7927" width="13.75" style="154" customWidth="1"/>
    <col min="7928" max="7928" width="8.375" style="154" customWidth="1"/>
    <col min="7929" max="7929" width="9.375" style="154" customWidth="1"/>
    <col min="7930" max="7930" width="13.75" style="154" customWidth="1"/>
    <col min="7931" max="7931" width="11.125" style="154" customWidth="1"/>
    <col min="7932" max="7932" width="9.375" style="154" customWidth="1"/>
    <col min="7933" max="7933" width="18.125" style="154" customWidth="1"/>
    <col min="7934" max="7934" width="21.625" style="154" customWidth="1"/>
    <col min="7935" max="7936" width="53.125" style="154" customWidth="1"/>
    <col min="7937" max="7938" width="40" style="154" customWidth="1"/>
    <col min="7939" max="7943" width="0" style="154" hidden="1" customWidth="1"/>
    <col min="7944" max="8176" width="9" style="154"/>
    <col min="8177" max="8183" width="13.75" style="154" customWidth="1"/>
    <col min="8184" max="8184" width="8.375" style="154" customWidth="1"/>
    <col min="8185" max="8185" width="9.375" style="154" customWidth="1"/>
    <col min="8186" max="8186" width="13.75" style="154" customWidth="1"/>
    <col min="8187" max="8187" width="11.125" style="154" customWidth="1"/>
    <col min="8188" max="8188" width="9.375" style="154" customWidth="1"/>
    <col min="8189" max="8189" width="18.125" style="154" customWidth="1"/>
    <col min="8190" max="8190" width="21.625" style="154" customWidth="1"/>
    <col min="8191" max="8192" width="53.125" style="154" customWidth="1"/>
    <col min="8193" max="8194" width="40" style="154" customWidth="1"/>
    <col min="8195" max="8199" width="0" style="154" hidden="1" customWidth="1"/>
    <col min="8200" max="8432" width="9" style="154"/>
    <col min="8433" max="8439" width="13.75" style="154" customWidth="1"/>
    <col min="8440" max="8440" width="8.375" style="154" customWidth="1"/>
    <col min="8441" max="8441" width="9.375" style="154" customWidth="1"/>
    <col min="8442" max="8442" width="13.75" style="154" customWidth="1"/>
    <col min="8443" max="8443" width="11.125" style="154" customWidth="1"/>
    <col min="8444" max="8444" width="9.375" style="154" customWidth="1"/>
    <col min="8445" max="8445" width="18.125" style="154" customWidth="1"/>
    <col min="8446" max="8446" width="21.625" style="154" customWidth="1"/>
    <col min="8447" max="8448" width="53.125" style="154" customWidth="1"/>
    <col min="8449" max="8450" width="40" style="154" customWidth="1"/>
    <col min="8451" max="8455" width="0" style="154" hidden="1" customWidth="1"/>
    <col min="8456" max="8688" width="9" style="154"/>
    <col min="8689" max="8695" width="13.75" style="154" customWidth="1"/>
    <col min="8696" max="8696" width="8.375" style="154" customWidth="1"/>
    <col min="8697" max="8697" width="9.375" style="154" customWidth="1"/>
    <col min="8698" max="8698" width="13.75" style="154" customWidth="1"/>
    <col min="8699" max="8699" width="11.125" style="154" customWidth="1"/>
    <col min="8700" max="8700" width="9.375" style="154" customWidth="1"/>
    <col min="8701" max="8701" width="18.125" style="154" customWidth="1"/>
    <col min="8702" max="8702" width="21.625" style="154" customWidth="1"/>
    <col min="8703" max="8704" width="53.125" style="154" customWidth="1"/>
    <col min="8705" max="8706" width="40" style="154" customWidth="1"/>
    <col min="8707" max="8711" width="0" style="154" hidden="1" customWidth="1"/>
    <col min="8712" max="8944" width="9" style="154"/>
    <col min="8945" max="8951" width="13.75" style="154" customWidth="1"/>
    <col min="8952" max="8952" width="8.375" style="154" customWidth="1"/>
    <col min="8953" max="8953" width="9.375" style="154" customWidth="1"/>
    <col min="8954" max="8954" width="13.75" style="154" customWidth="1"/>
    <col min="8955" max="8955" width="11.125" style="154" customWidth="1"/>
    <col min="8956" max="8956" width="9.375" style="154" customWidth="1"/>
    <col min="8957" max="8957" width="18.125" style="154" customWidth="1"/>
    <col min="8958" max="8958" width="21.625" style="154" customWidth="1"/>
    <col min="8959" max="8960" width="53.125" style="154" customWidth="1"/>
    <col min="8961" max="8962" width="40" style="154" customWidth="1"/>
    <col min="8963" max="8967" width="0" style="154" hidden="1" customWidth="1"/>
    <col min="8968" max="9200" width="9" style="154"/>
    <col min="9201" max="9207" width="13.75" style="154" customWidth="1"/>
    <col min="9208" max="9208" width="8.375" style="154" customWidth="1"/>
    <col min="9209" max="9209" width="9.375" style="154" customWidth="1"/>
    <col min="9210" max="9210" width="13.75" style="154" customWidth="1"/>
    <col min="9211" max="9211" width="11.125" style="154" customWidth="1"/>
    <col min="9212" max="9212" width="9.375" style="154" customWidth="1"/>
    <col min="9213" max="9213" width="18.125" style="154" customWidth="1"/>
    <col min="9214" max="9214" width="21.625" style="154" customWidth="1"/>
    <col min="9215" max="9216" width="53.125" style="154" customWidth="1"/>
    <col min="9217" max="9218" width="40" style="154" customWidth="1"/>
    <col min="9219" max="9223" width="0" style="154" hidden="1" customWidth="1"/>
    <col min="9224" max="9456" width="9" style="154"/>
    <col min="9457" max="9463" width="13.75" style="154" customWidth="1"/>
    <col min="9464" max="9464" width="8.375" style="154" customWidth="1"/>
    <col min="9465" max="9465" width="9.375" style="154" customWidth="1"/>
    <col min="9466" max="9466" width="13.75" style="154" customWidth="1"/>
    <col min="9467" max="9467" width="11.125" style="154" customWidth="1"/>
    <col min="9468" max="9468" width="9.375" style="154" customWidth="1"/>
    <col min="9469" max="9469" width="18.125" style="154" customWidth="1"/>
    <col min="9470" max="9470" width="21.625" style="154" customWidth="1"/>
    <col min="9471" max="9472" width="53.125" style="154" customWidth="1"/>
    <col min="9473" max="9474" width="40" style="154" customWidth="1"/>
    <col min="9475" max="9479" width="0" style="154" hidden="1" customWidth="1"/>
    <col min="9480" max="9712" width="9" style="154"/>
    <col min="9713" max="9719" width="13.75" style="154" customWidth="1"/>
    <col min="9720" max="9720" width="8.375" style="154" customWidth="1"/>
    <col min="9721" max="9721" width="9.375" style="154" customWidth="1"/>
    <col min="9722" max="9722" width="13.75" style="154" customWidth="1"/>
    <col min="9723" max="9723" width="11.125" style="154" customWidth="1"/>
    <col min="9724" max="9724" width="9.375" style="154" customWidth="1"/>
    <col min="9725" max="9725" width="18.125" style="154" customWidth="1"/>
    <col min="9726" max="9726" width="21.625" style="154" customWidth="1"/>
    <col min="9727" max="9728" width="53.125" style="154" customWidth="1"/>
    <col min="9729" max="9730" width="40" style="154" customWidth="1"/>
    <col min="9731" max="9735" width="0" style="154" hidden="1" customWidth="1"/>
    <col min="9736" max="9968" width="9" style="154"/>
    <col min="9969" max="9975" width="13.75" style="154" customWidth="1"/>
    <col min="9976" max="9976" width="8.375" style="154" customWidth="1"/>
    <col min="9977" max="9977" width="9.375" style="154" customWidth="1"/>
    <col min="9978" max="9978" width="13.75" style="154" customWidth="1"/>
    <col min="9979" max="9979" width="11.125" style="154" customWidth="1"/>
    <col min="9980" max="9980" width="9.375" style="154" customWidth="1"/>
    <col min="9981" max="9981" width="18.125" style="154" customWidth="1"/>
    <col min="9982" max="9982" width="21.625" style="154" customWidth="1"/>
    <col min="9983" max="9984" width="53.125" style="154" customWidth="1"/>
    <col min="9985" max="9986" width="40" style="154" customWidth="1"/>
    <col min="9987" max="9991" width="0" style="154" hidden="1" customWidth="1"/>
    <col min="9992" max="10224" width="9" style="154"/>
    <col min="10225" max="10231" width="13.75" style="154" customWidth="1"/>
    <col min="10232" max="10232" width="8.375" style="154" customWidth="1"/>
    <col min="10233" max="10233" width="9.375" style="154" customWidth="1"/>
    <col min="10234" max="10234" width="13.75" style="154" customWidth="1"/>
    <col min="10235" max="10235" width="11.125" style="154" customWidth="1"/>
    <col min="10236" max="10236" width="9.375" style="154" customWidth="1"/>
    <col min="10237" max="10237" width="18.125" style="154" customWidth="1"/>
    <col min="10238" max="10238" width="21.625" style="154" customWidth="1"/>
    <col min="10239" max="10240" width="53.125" style="154" customWidth="1"/>
    <col min="10241" max="10242" width="40" style="154" customWidth="1"/>
    <col min="10243" max="10247" width="0" style="154" hidden="1" customWidth="1"/>
    <col min="10248" max="10480" width="9" style="154"/>
    <col min="10481" max="10487" width="13.75" style="154" customWidth="1"/>
    <col min="10488" max="10488" width="8.375" style="154" customWidth="1"/>
    <col min="10489" max="10489" width="9.375" style="154" customWidth="1"/>
    <col min="10490" max="10490" width="13.75" style="154" customWidth="1"/>
    <col min="10491" max="10491" width="11.125" style="154" customWidth="1"/>
    <col min="10492" max="10492" width="9.375" style="154" customWidth="1"/>
    <col min="10493" max="10493" width="18.125" style="154" customWidth="1"/>
    <col min="10494" max="10494" width="21.625" style="154" customWidth="1"/>
    <col min="10495" max="10496" width="53.125" style="154" customWidth="1"/>
    <col min="10497" max="10498" width="40" style="154" customWidth="1"/>
    <col min="10499" max="10503" width="0" style="154" hidden="1" customWidth="1"/>
    <col min="10504" max="10736" width="9" style="154"/>
    <col min="10737" max="10743" width="13.75" style="154" customWidth="1"/>
    <col min="10744" max="10744" width="8.375" style="154" customWidth="1"/>
    <col min="10745" max="10745" width="9.375" style="154" customWidth="1"/>
    <col min="10746" max="10746" width="13.75" style="154" customWidth="1"/>
    <col min="10747" max="10747" width="11.125" style="154" customWidth="1"/>
    <col min="10748" max="10748" width="9.375" style="154" customWidth="1"/>
    <col min="10749" max="10749" width="18.125" style="154" customWidth="1"/>
    <col min="10750" max="10750" width="21.625" style="154" customWidth="1"/>
    <col min="10751" max="10752" width="53.125" style="154" customWidth="1"/>
    <col min="10753" max="10754" width="40" style="154" customWidth="1"/>
    <col min="10755" max="10759" width="0" style="154" hidden="1" customWidth="1"/>
    <col min="10760" max="10992" width="9" style="154"/>
    <col min="10993" max="10999" width="13.75" style="154" customWidth="1"/>
    <col min="11000" max="11000" width="8.375" style="154" customWidth="1"/>
    <col min="11001" max="11001" width="9.375" style="154" customWidth="1"/>
    <col min="11002" max="11002" width="13.75" style="154" customWidth="1"/>
    <col min="11003" max="11003" width="11.125" style="154" customWidth="1"/>
    <col min="11004" max="11004" width="9.375" style="154" customWidth="1"/>
    <col min="11005" max="11005" width="18.125" style="154" customWidth="1"/>
    <col min="11006" max="11006" width="21.625" style="154" customWidth="1"/>
    <col min="11007" max="11008" width="53.125" style="154" customWidth="1"/>
    <col min="11009" max="11010" width="40" style="154" customWidth="1"/>
    <col min="11011" max="11015" width="0" style="154" hidden="1" customWidth="1"/>
    <col min="11016" max="11248" width="9" style="154"/>
    <col min="11249" max="11255" width="13.75" style="154" customWidth="1"/>
    <col min="11256" max="11256" width="8.375" style="154" customWidth="1"/>
    <col min="11257" max="11257" width="9.375" style="154" customWidth="1"/>
    <col min="11258" max="11258" width="13.75" style="154" customWidth="1"/>
    <col min="11259" max="11259" width="11.125" style="154" customWidth="1"/>
    <col min="11260" max="11260" width="9.375" style="154" customWidth="1"/>
    <col min="11261" max="11261" width="18.125" style="154" customWidth="1"/>
    <col min="11262" max="11262" width="21.625" style="154" customWidth="1"/>
    <col min="11263" max="11264" width="53.125" style="154" customWidth="1"/>
    <col min="11265" max="11266" width="40" style="154" customWidth="1"/>
    <col min="11267" max="11271" width="0" style="154" hidden="1" customWidth="1"/>
    <col min="11272" max="11504" width="9" style="154"/>
    <col min="11505" max="11511" width="13.75" style="154" customWidth="1"/>
    <col min="11512" max="11512" width="8.375" style="154" customWidth="1"/>
    <col min="11513" max="11513" width="9.375" style="154" customWidth="1"/>
    <col min="11514" max="11514" width="13.75" style="154" customWidth="1"/>
    <col min="11515" max="11515" width="11.125" style="154" customWidth="1"/>
    <col min="11516" max="11516" width="9.375" style="154" customWidth="1"/>
    <col min="11517" max="11517" width="18.125" style="154" customWidth="1"/>
    <col min="11518" max="11518" width="21.625" style="154" customWidth="1"/>
    <col min="11519" max="11520" width="53.125" style="154" customWidth="1"/>
    <col min="11521" max="11522" width="40" style="154" customWidth="1"/>
    <col min="11523" max="11527" width="0" style="154" hidden="1" customWidth="1"/>
    <col min="11528" max="11760" width="9" style="154"/>
    <col min="11761" max="11767" width="13.75" style="154" customWidth="1"/>
    <col min="11768" max="11768" width="8.375" style="154" customWidth="1"/>
    <col min="11769" max="11769" width="9.375" style="154" customWidth="1"/>
    <col min="11770" max="11770" width="13.75" style="154" customWidth="1"/>
    <col min="11771" max="11771" width="11.125" style="154" customWidth="1"/>
    <col min="11772" max="11772" width="9.375" style="154" customWidth="1"/>
    <col min="11773" max="11773" width="18.125" style="154" customWidth="1"/>
    <col min="11774" max="11774" width="21.625" style="154" customWidth="1"/>
    <col min="11775" max="11776" width="53.125" style="154" customWidth="1"/>
    <col min="11777" max="11778" width="40" style="154" customWidth="1"/>
    <col min="11779" max="11783" width="0" style="154" hidden="1" customWidth="1"/>
    <col min="11784" max="12016" width="9" style="154"/>
    <col min="12017" max="12023" width="13.75" style="154" customWidth="1"/>
    <col min="12024" max="12024" width="8.375" style="154" customWidth="1"/>
    <col min="12025" max="12025" width="9.375" style="154" customWidth="1"/>
    <col min="12026" max="12026" width="13.75" style="154" customWidth="1"/>
    <col min="12027" max="12027" width="11.125" style="154" customWidth="1"/>
    <col min="12028" max="12028" width="9.375" style="154" customWidth="1"/>
    <col min="12029" max="12029" width="18.125" style="154" customWidth="1"/>
    <col min="12030" max="12030" width="21.625" style="154" customWidth="1"/>
    <col min="12031" max="12032" width="53.125" style="154" customWidth="1"/>
    <col min="12033" max="12034" width="40" style="154" customWidth="1"/>
    <col min="12035" max="12039" width="0" style="154" hidden="1" customWidth="1"/>
    <col min="12040" max="12272" width="9" style="154"/>
    <col min="12273" max="12279" width="13.75" style="154" customWidth="1"/>
    <col min="12280" max="12280" width="8.375" style="154" customWidth="1"/>
    <col min="12281" max="12281" width="9.375" style="154" customWidth="1"/>
    <col min="12282" max="12282" width="13.75" style="154" customWidth="1"/>
    <col min="12283" max="12283" width="11.125" style="154" customWidth="1"/>
    <col min="12284" max="12284" width="9.375" style="154" customWidth="1"/>
    <col min="12285" max="12285" width="18.125" style="154" customWidth="1"/>
    <col min="12286" max="12286" width="21.625" style="154" customWidth="1"/>
    <col min="12287" max="12288" width="53.125" style="154" customWidth="1"/>
    <col min="12289" max="12290" width="40" style="154" customWidth="1"/>
    <col min="12291" max="12295" width="0" style="154" hidden="1" customWidth="1"/>
    <col min="12296" max="12528" width="9" style="154"/>
    <col min="12529" max="12535" width="13.75" style="154" customWidth="1"/>
    <col min="12536" max="12536" width="8.375" style="154" customWidth="1"/>
    <col min="12537" max="12537" width="9.375" style="154" customWidth="1"/>
    <col min="12538" max="12538" width="13.75" style="154" customWidth="1"/>
    <col min="12539" max="12539" width="11.125" style="154" customWidth="1"/>
    <col min="12540" max="12540" width="9.375" style="154" customWidth="1"/>
    <col min="12541" max="12541" width="18.125" style="154" customWidth="1"/>
    <col min="12542" max="12542" width="21.625" style="154" customWidth="1"/>
    <col min="12543" max="12544" width="53.125" style="154" customWidth="1"/>
    <col min="12545" max="12546" width="40" style="154" customWidth="1"/>
    <col min="12547" max="12551" width="0" style="154" hidden="1" customWidth="1"/>
    <col min="12552" max="12784" width="9" style="154"/>
    <col min="12785" max="12791" width="13.75" style="154" customWidth="1"/>
    <col min="12792" max="12792" width="8.375" style="154" customWidth="1"/>
    <col min="12793" max="12793" width="9.375" style="154" customWidth="1"/>
    <col min="12794" max="12794" width="13.75" style="154" customWidth="1"/>
    <col min="12795" max="12795" width="11.125" style="154" customWidth="1"/>
    <col min="12796" max="12796" width="9.375" style="154" customWidth="1"/>
    <col min="12797" max="12797" width="18.125" style="154" customWidth="1"/>
    <col min="12798" max="12798" width="21.625" style="154" customWidth="1"/>
    <col min="12799" max="12800" width="53.125" style="154" customWidth="1"/>
    <col min="12801" max="12802" width="40" style="154" customWidth="1"/>
    <col min="12803" max="12807" width="0" style="154" hidden="1" customWidth="1"/>
    <col min="12808" max="13040" width="9" style="154"/>
    <col min="13041" max="13047" width="13.75" style="154" customWidth="1"/>
    <col min="13048" max="13048" width="8.375" style="154" customWidth="1"/>
    <col min="13049" max="13049" width="9.375" style="154" customWidth="1"/>
    <col min="13050" max="13050" width="13.75" style="154" customWidth="1"/>
    <col min="13051" max="13051" width="11.125" style="154" customWidth="1"/>
    <col min="13052" max="13052" width="9.375" style="154" customWidth="1"/>
    <col min="13053" max="13053" width="18.125" style="154" customWidth="1"/>
    <col min="13054" max="13054" width="21.625" style="154" customWidth="1"/>
    <col min="13055" max="13056" width="53.125" style="154" customWidth="1"/>
    <col min="13057" max="13058" width="40" style="154" customWidth="1"/>
    <col min="13059" max="13063" width="0" style="154" hidden="1" customWidth="1"/>
    <col min="13064" max="13296" width="9" style="154"/>
    <col min="13297" max="13303" width="13.75" style="154" customWidth="1"/>
    <col min="13304" max="13304" width="8.375" style="154" customWidth="1"/>
    <col min="13305" max="13305" width="9.375" style="154" customWidth="1"/>
    <col min="13306" max="13306" width="13.75" style="154" customWidth="1"/>
    <col min="13307" max="13307" width="11.125" style="154" customWidth="1"/>
    <col min="13308" max="13308" width="9.375" style="154" customWidth="1"/>
    <col min="13309" max="13309" width="18.125" style="154" customWidth="1"/>
    <col min="13310" max="13310" width="21.625" style="154" customWidth="1"/>
    <col min="13311" max="13312" width="53.125" style="154" customWidth="1"/>
    <col min="13313" max="13314" width="40" style="154" customWidth="1"/>
    <col min="13315" max="13319" width="0" style="154" hidden="1" customWidth="1"/>
    <col min="13320" max="13552" width="9" style="154"/>
    <col min="13553" max="13559" width="13.75" style="154" customWidth="1"/>
    <col min="13560" max="13560" width="8.375" style="154" customWidth="1"/>
    <col min="13561" max="13561" width="9.375" style="154" customWidth="1"/>
    <col min="13562" max="13562" width="13.75" style="154" customWidth="1"/>
    <col min="13563" max="13563" width="11.125" style="154" customWidth="1"/>
    <col min="13564" max="13564" width="9.375" style="154" customWidth="1"/>
    <col min="13565" max="13565" width="18.125" style="154" customWidth="1"/>
    <col min="13566" max="13566" width="21.625" style="154" customWidth="1"/>
    <col min="13567" max="13568" width="53.125" style="154" customWidth="1"/>
    <col min="13569" max="13570" width="40" style="154" customWidth="1"/>
    <col min="13571" max="13575" width="0" style="154" hidden="1" customWidth="1"/>
    <col min="13576" max="13808" width="9" style="154"/>
    <col min="13809" max="13815" width="13.75" style="154" customWidth="1"/>
    <col min="13816" max="13816" width="8.375" style="154" customWidth="1"/>
    <col min="13817" max="13817" width="9.375" style="154" customWidth="1"/>
    <col min="13818" max="13818" width="13.75" style="154" customWidth="1"/>
    <col min="13819" max="13819" width="11.125" style="154" customWidth="1"/>
    <col min="13820" max="13820" width="9.375" style="154" customWidth="1"/>
    <col min="13821" max="13821" width="18.125" style="154" customWidth="1"/>
    <col min="13822" max="13822" width="21.625" style="154" customWidth="1"/>
    <col min="13823" max="13824" width="53.125" style="154" customWidth="1"/>
    <col min="13825" max="13826" width="40" style="154" customWidth="1"/>
    <col min="13827" max="13831" width="0" style="154" hidden="1" customWidth="1"/>
    <col min="13832" max="14064" width="9" style="154"/>
    <col min="14065" max="14071" width="13.75" style="154" customWidth="1"/>
    <col min="14072" max="14072" width="8.375" style="154" customWidth="1"/>
    <col min="14073" max="14073" width="9.375" style="154" customWidth="1"/>
    <col min="14074" max="14074" width="13.75" style="154" customWidth="1"/>
    <col min="14075" max="14075" width="11.125" style="154" customWidth="1"/>
    <col min="14076" max="14076" width="9.375" style="154" customWidth="1"/>
    <col min="14077" max="14077" width="18.125" style="154" customWidth="1"/>
    <col min="14078" max="14078" width="21.625" style="154" customWidth="1"/>
    <col min="14079" max="14080" width="53.125" style="154" customWidth="1"/>
    <col min="14081" max="14082" width="40" style="154" customWidth="1"/>
    <col min="14083" max="14087" width="0" style="154" hidden="1" customWidth="1"/>
    <col min="14088" max="14320" width="9" style="154"/>
    <col min="14321" max="14327" width="13.75" style="154" customWidth="1"/>
    <col min="14328" max="14328" width="8.375" style="154" customWidth="1"/>
    <col min="14329" max="14329" width="9.375" style="154" customWidth="1"/>
    <col min="14330" max="14330" width="13.75" style="154" customWidth="1"/>
    <col min="14331" max="14331" width="11.125" style="154" customWidth="1"/>
    <col min="14332" max="14332" width="9.375" style="154" customWidth="1"/>
    <col min="14333" max="14333" width="18.125" style="154" customWidth="1"/>
    <col min="14334" max="14334" width="21.625" style="154" customWidth="1"/>
    <col min="14335" max="14336" width="53.125" style="154" customWidth="1"/>
    <col min="14337" max="14338" width="40" style="154" customWidth="1"/>
    <col min="14339" max="14343" width="0" style="154" hidden="1" customWidth="1"/>
    <col min="14344" max="14576" width="9" style="154"/>
    <col min="14577" max="14583" width="13.75" style="154" customWidth="1"/>
    <col min="14584" max="14584" width="8.375" style="154" customWidth="1"/>
    <col min="14585" max="14585" width="9.375" style="154" customWidth="1"/>
    <col min="14586" max="14586" width="13.75" style="154" customWidth="1"/>
    <col min="14587" max="14587" width="11.125" style="154" customWidth="1"/>
    <col min="14588" max="14588" width="9.375" style="154" customWidth="1"/>
    <col min="14589" max="14589" width="18.125" style="154" customWidth="1"/>
    <col min="14590" max="14590" width="21.625" style="154" customWidth="1"/>
    <col min="14591" max="14592" width="53.125" style="154" customWidth="1"/>
    <col min="14593" max="14594" width="40" style="154" customWidth="1"/>
    <col min="14595" max="14599" width="0" style="154" hidden="1" customWidth="1"/>
    <col min="14600" max="14832" width="9" style="154"/>
    <col min="14833" max="14839" width="13.75" style="154" customWidth="1"/>
    <col min="14840" max="14840" width="8.375" style="154" customWidth="1"/>
    <col min="14841" max="14841" width="9.375" style="154" customWidth="1"/>
    <col min="14842" max="14842" width="13.75" style="154" customWidth="1"/>
    <col min="14843" max="14843" width="11.125" style="154" customWidth="1"/>
    <col min="14844" max="14844" width="9.375" style="154" customWidth="1"/>
    <col min="14845" max="14845" width="18.125" style="154" customWidth="1"/>
    <col min="14846" max="14846" width="21.625" style="154" customWidth="1"/>
    <col min="14847" max="14848" width="53.125" style="154" customWidth="1"/>
    <col min="14849" max="14850" width="40" style="154" customWidth="1"/>
    <col min="14851" max="14855" width="0" style="154" hidden="1" customWidth="1"/>
    <col min="14856" max="15088" width="9" style="154"/>
    <col min="15089" max="15095" width="13.75" style="154" customWidth="1"/>
    <col min="15096" max="15096" width="8.375" style="154" customWidth="1"/>
    <col min="15097" max="15097" width="9.375" style="154" customWidth="1"/>
    <col min="15098" max="15098" width="13.75" style="154" customWidth="1"/>
    <col min="15099" max="15099" width="11.125" style="154" customWidth="1"/>
    <col min="15100" max="15100" width="9.375" style="154" customWidth="1"/>
    <col min="15101" max="15101" width="18.125" style="154" customWidth="1"/>
    <col min="15102" max="15102" width="21.625" style="154" customWidth="1"/>
    <col min="15103" max="15104" width="53.125" style="154" customWidth="1"/>
    <col min="15105" max="15106" width="40" style="154" customWidth="1"/>
    <col min="15107" max="15111" width="0" style="154" hidden="1" customWidth="1"/>
    <col min="15112" max="15344" width="9" style="154"/>
    <col min="15345" max="15351" width="13.75" style="154" customWidth="1"/>
    <col min="15352" max="15352" width="8.375" style="154" customWidth="1"/>
    <col min="15353" max="15353" width="9.375" style="154" customWidth="1"/>
    <col min="15354" max="15354" width="13.75" style="154" customWidth="1"/>
    <col min="15355" max="15355" width="11.125" style="154" customWidth="1"/>
    <col min="15356" max="15356" width="9.375" style="154" customWidth="1"/>
    <col min="15357" max="15357" width="18.125" style="154" customWidth="1"/>
    <col min="15358" max="15358" width="21.625" style="154" customWidth="1"/>
    <col min="15359" max="15360" width="53.125" style="154" customWidth="1"/>
    <col min="15361" max="15362" width="40" style="154" customWidth="1"/>
    <col min="15363" max="15367" width="0" style="154" hidden="1" customWidth="1"/>
    <col min="15368" max="15600" width="9" style="154"/>
    <col min="15601" max="15607" width="13.75" style="154" customWidth="1"/>
    <col min="15608" max="15608" width="8.375" style="154" customWidth="1"/>
    <col min="15609" max="15609" width="9.375" style="154" customWidth="1"/>
    <col min="15610" max="15610" width="13.75" style="154" customWidth="1"/>
    <col min="15611" max="15611" width="11.125" style="154" customWidth="1"/>
    <col min="15612" max="15612" width="9.375" style="154" customWidth="1"/>
    <col min="15613" max="15613" width="18.125" style="154" customWidth="1"/>
    <col min="15614" max="15614" width="21.625" style="154" customWidth="1"/>
    <col min="15615" max="15616" width="53.125" style="154" customWidth="1"/>
    <col min="15617" max="15618" width="40" style="154" customWidth="1"/>
    <col min="15619" max="15623" width="0" style="154" hidden="1" customWidth="1"/>
    <col min="15624" max="15856" width="9" style="154"/>
    <col min="15857" max="15863" width="13.75" style="154" customWidth="1"/>
    <col min="15864" max="15864" width="8.375" style="154" customWidth="1"/>
    <col min="15865" max="15865" width="9.375" style="154" customWidth="1"/>
    <col min="15866" max="15866" width="13.75" style="154" customWidth="1"/>
    <col min="15867" max="15867" width="11.125" style="154" customWidth="1"/>
    <col min="15868" max="15868" width="9.375" style="154" customWidth="1"/>
    <col min="15869" max="15869" width="18.125" style="154" customWidth="1"/>
    <col min="15870" max="15870" width="21.625" style="154" customWidth="1"/>
    <col min="15871" max="15872" width="53.125" style="154" customWidth="1"/>
    <col min="15873" max="15874" width="40" style="154" customWidth="1"/>
    <col min="15875" max="15879" width="0" style="154" hidden="1" customWidth="1"/>
    <col min="15880" max="16112" width="9" style="154"/>
    <col min="16113" max="16119" width="13.75" style="154" customWidth="1"/>
    <col min="16120" max="16120" width="8.375" style="154" customWidth="1"/>
    <col min="16121" max="16121" width="9.375" style="154" customWidth="1"/>
    <col min="16122" max="16122" width="13.75" style="154" customWidth="1"/>
    <col min="16123" max="16123" width="11.125" style="154" customWidth="1"/>
    <col min="16124" max="16124" width="9.375" style="154" customWidth="1"/>
    <col min="16125" max="16125" width="18.125" style="154" customWidth="1"/>
    <col min="16126" max="16126" width="21.625" style="154" customWidth="1"/>
    <col min="16127" max="16128" width="53.125" style="154" customWidth="1"/>
    <col min="16129" max="16130" width="40" style="154" customWidth="1"/>
    <col min="16131" max="16135" width="0" style="154" hidden="1" customWidth="1"/>
    <col min="16136" max="16384" width="9" style="154"/>
  </cols>
  <sheetData>
    <row r="1" spans="1:7" x14ac:dyDescent="0.2">
      <c r="A1" s="150" t="s">
        <v>836</v>
      </c>
      <c r="B1" s="144" t="s">
        <v>13</v>
      </c>
      <c r="C1" s="151" t="s">
        <v>837</v>
      </c>
      <c r="D1" s="152" t="s">
        <v>517</v>
      </c>
      <c r="E1" s="153" t="s">
        <v>11</v>
      </c>
      <c r="F1" s="153" t="s">
        <v>838</v>
      </c>
      <c r="G1" s="153" t="s">
        <v>839</v>
      </c>
    </row>
    <row r="2" spans="1:7" x14ac:dyDescent="0.2">
      <c r="A2" s="155"/>
      <c r="B2" s="156" t="s">
        <v>840</v>
      </c>
      <c r="C2" s="157"/>
      <c r="D2" s="158"/>
      <c r="E2" s="159"/>
      <c r="F2" s="159"/>
      <c r="G2" s="160">
        <f>ROUND(SUM(G3+G28+G32+G61+G72+G111+G117+G121+G128+G153),2)</f>
        <v>0</v>
      </c>
    </row>
    <row r="3" spans="1:7" x14ac:dyDescent="0.2">
      <c r="A3" s="161"/>
      <c r="B3" s="162" t="s">
        <v>841</v>
      </c>
      <c r="C3" s="163"/>
      <c r="D3" s="164"/>
      <c r="E3" s="165"/>
      <c r="F3" s="505"/>
      <c r="G3" s="166">
        <f>ROUND(SUM(G4:G27),2)</f>
        <v>0</v>
      </c>
    </row>
    <row r="4" spans="1:7" ht="38.25" x14ac:dyDescent="0.2">
      <c r="A4" s="167"/>
      <c r="B4" s="144" t="s">
        <v>842</v>
      </c>
      <c r="C4" s="163"/>
      <c r="D4" s="168" t="s">
        <v>18</v>
      </c>
      <c r="E4" s="169"/>
      <c r="F4" s="173"/>
      <c r="G4" s="169"/>
    </row>
    <row r="5" spans="1:7" ht="25.5" x14ac:dyDescent="0.2">
      <c r="A5" s="170"/>
      <c r="B5" s="171" t="s">
        <v>843</v>
      </c>
      <c r="C5" s="163"/>
      <c r="D5" s="168" t="s">
        <v>18</v>
      </c>
      <c r="E5" s="169"/>
      <c r="F5" s="506"/>
      <c r="G5" s="169"/>
    </row>
    <row r="6" spans="1:7" x14ac:dyDescent="0.2">
      <c r="A6" s="170">
        <f>(COUNT(A5:A$5)+1)</f>
        <v>1</v>
      </c>
      <c r="B6" s="144" t="s">
        <v>844</v>
      </c>
      <c r="C6" s="163"/>
      <c r="D6" s="172" t="s">
        <v>845</v>
      </c>
      <c r="E6" s="169">
        <v>490</v>
      </c>
      <c r="F6" s="173"/>
      <c r="G6" s="169">
        <f>ROUND(E6*F6,2)</f>
        <v>0</v>
      </c>
    </row>
    <row r="7" spans="1:7" ht="114.75" x14ac:dyDescent="0.2">
      <c r="A7" s="170">
        <f>(COUNT(A$5:A6)+1)</f>
        <v>2</v>
      </c>
      <c r="B7" s="144" t="s">
        <v>979</v>
      </c>
      <c r="C7" s="163"/>
      <c r="D7" s="172" t="s">
        <v>845</v>
      </c>
      <c r="E7" s="169">
        <v>320</v>
      </c>
      <c r="F7" s="173"/>
      <c r="G7" s="169">
        <f t="shared" ref="G7:G27" si="0">ROUND(E7*F7,2)</f>
        <v>0</v>
      </c>
    </row>
    <row r="8" spans="1:7" ht="102" x14ac:dyDescent="0.2">
      <c r="A8" s="170">
        <f>(COUNT(A$5:A7)+1)</f>
        <v>3</v>
      </c>
      <c r="B8" s="144" t="s">
        <v>980</v>
      </c>
      <c r="C8" s="163"/>
      <c r="D8" s="172" t="s">
        <v>845</v>
      </c>
      <c r="E8" s="169">
        <v>40</v>
      </c>
      <c r="F8" s="173"/>
      <c r="G8" s="169">
        <f t="shared" si="0"/>
        <v>0</v>
      </c>
    </row>
    <row r="9" spans="1:7" ht="102" x14ac:dyDescent="0.2">
      <c r="A9" s="170">
        <f>(COUNT(A$5:A8)+1)</f>
        <v>4</v>
      </c>
      <c r="B9" s="144" t="s">
        <v>981</v>
      </c>
      <c r="C9" s="163"/>
      <c r="D9" s="172" t="s">
        <v>845</v>
      </c>
      <c r="E9" s="169">
        <v>35</v>
      </c>
      <c r="F9" s="173"/>
      <c r="G9" s="169">
        <f t="shared" si="0"/>
        <v>0</v>
      </c>
    </row>
    <row r="10" spans="1:7" ht="102" x14ac:dyDescent="0.2">
      <c r="A10" s="170">
        <f>(COUNT(A$5:A9)+1)</f>
        <v>5</v>
      </c>
      <c r="B10" s="144" t="s">
        <v>982</v>
      </c>
      <c r="C10" s="163"/>
      <c r="D10" s="172" t="s">
        <v>845</v>
      </c>
      <c r="E10" s="169">
        <v>6</v>
      </c>
      <c r="F10" s="173"/>
      <c r="G10" s="169">
        <f t="shared" si="0"/>
        <v>0</v>
      </c>
    </row>
    <row r="11" spans="1:7" ht="102" x14ac:dyDescent="0.2">
      <c r="A11" s="170">
        <f>(COUNT(A$5:A10)+1)</f>
        <v>6</v>
      </c>
      <c r="B11" s="144" t="s">
        <v>983</v>
      </c>
      <c r="C11" s="163"/>
      <c r="D11" s="172" t="s">
        <v>845</v>
      </c>
      <c r="E11" s="169">
        <v>10</v>
      </c>
      <c r="F11" s="173"/>
      <c r="G11" s="169">
        <f t="shared" si="0"/>
        <v>0</v>
      </c>
    </row>
    <row r="12" spans="1:7" ht="102" x14ac:dyDescent="0.2">
      <c r="A12" s="170">
        <f>(COUNT(A$5:A11)+1)</f>
        <v>7</v>
      </c>
      <c r="B12" s="144" t="s">
        <v>984</v>
      </c>
      <c r="C12" s="163"/>
      <c r="D12" s="172" t="s">
        <v>845</v>
      </c>
      <c r="E12" s="169">
        <v>45</v>
      </c>
      <c r="F12" s="173"/>
      <c r="G12" s="169">
        <f t="shared" si="0"/>
        <v>0</v>
      </c>
    </row>
    <row r="13" spans="1:7" ht="114.75" x14ac:dyDescent="0.2">
      <c r="A13" s="170">
        <f>(COUNT(A$5:A12)+1)</f>
        <v>8</v>
      </c>
      <c r="B13" s="144" t="s">
        <v>985</v>
      </c>
      <c r="C13" s="163"/>
      <c r="D13" s="172" t="s">
        <v>845</v>
      </c>
      <c r="E13" s="169">
        <v>15</v>
      </c>
      <c r="F13" s="173"/>
      <c r="G13" s="169">
        <f t="shared" si="0"/>
        <v>0</v>
      </c>
    </row>
    <row r="14" spans="1:7" ht="114.75" x14ac:dyDescent="0.2">
      <c r="A14" s="170">
        <f>(COUNT(A$5:A13)+1)</f>
        <v>9</v>
      </c>
      <c r="B14" s="144" t="s">
        <v>986</v>
      </c>
      <c r="C14" s="163"/>
      <c r="D14" s="172" t="s">
        <v>845</v>
      </c>
      <c r="E14" s="169">
        <v>15</v>
      </c>
      <c r="F14" s="173"/>
      <c r="G14" s="169">
        <f t="shared" si="0"/>
        <v>0</v>
      </c>
    </row>
    <row r="15" spans="1:7" ht="127.5" x14ac:dyDescent="0.2">
      <c r="A15" s="170">
        <f>(COUNT(A$5:A14)+1)</f>
        <v>10</v>
      </c>
      <c r="B15" s="144" t="s">
        <v>987</v>
      </c>
      <c r="C15" s="163"/>
      <c r="D15" s="172" t="s">
        <v>845</v>
      </c>
      <c r="E15" s="169">
        <v>4</v>
      </c>
      <c r="F15" s="173"/>
      <c r="G15" s="169">
        <f t="shared" si="0"/>
        <v>0</v>
      </c>
    </row>
    <row r="16" spans="1:7" x14ac:dyDescent="0.2">
      <c r="A16" s="170">
        <f>(COUNT(A$5:A15)+1)</f>
        <v>11</v>
      </c>
      <c r="B16" s="144" t="s">
        <v>846</v>
      </c>
      <c r="C16" s="163"/>
      <c r="D16" s="172" t="s">
        <v>524</v>
      </c>
      <c r="E16" s="169">
        <v>34</v>
      </c>
      <c r="F16" s="173"/>
      <c r="G16" s="169">
        <f t="shared" si="0"/>
        <v>0</v>
      </c>
    </row>
    <row r="17" spans="1:7" ht="25.5" x14ac:dyDescent="0.2">
      <c r="A17" s="170">
        <f>(COUNT(A$5:A16)+1)</f>
        <v>12</v>
      </c>
      <c r="B17" s="144" t="s">
        <v>847</v>
      </c>
      <c r="C17" s="163"/>
      <c r="D17" s="172" t="s">
        <v>524</v>
      </c>
      <c r="E17" s="169">
        <v>3</v>
      </c>
      <c r="F17" s="173"/>
      <c r="G17" s="169">
        <f t="shared" si="0"/>
        <v>0</v>
      </c>
    </row>
    <row r="18" spans="1:7" ht="25.5" x14ac:dyDescent="0.2">
      <c r="A18" s="170">
        <f>(COUNT(A$5:A17)+1)</f>
        <v>13</v>
      </c>
      <c r="B18" s="144" t="s">
        <v>848</v>
      </c>
      <c r="C18" s="163"/>
      <c r="D18" s="172" t="s">
        <v>524</v>
      </c>
      <c r="E18" s="169">
        <v>3</v>
      </c>
      <c r="F18" s="173"/>
      <c r="G18" s="169">
        <f t="shared" si="0"/>
        <v>0</v>
      </c>
    </row>
    <row r="19" spans="1:7" ht="25.5" x14ac:dyDescent="0.2">
      <c r="A19" s="170">
        <f>(COUNT(A$5:A18)+1)</f>
        <v>14</v>
      </c>
      <c r="B19" s="144" t="s">
        <v>849</v>
      </c>
      <c r="C19" s="163"/>
      <c r="D19" s="172" t="s">
        <v>850</v>
      </c>
      <c r="E19" s="169">
        <v>30</v>
      </c>
      <c r="F19" s="173"/>
      <c r="G19" s="169">
        <f t="shared" si="0"/>
        <v>0</v>
      </c>
    </row>
    <row r="20" spans="1:7" ht="38.25" x14ac:dyDescent="0.2">
      <c r="A20" s="170">
        <f>(COUNT(A$5:A19)+1)</f>
        <v>15</v>
      </c>
      <c r="B20" s="144" t="s">
        <v>851</v>
      </c>
      <c r="C20" s="163"/>
      <c r="D20" s="172" t="s">
        <v>530</v>
      </c>
      <c r="E20" s="169">
        <v>27</v>
      </c>
      <c r="F20" s="173"/>
      <c r="G20" s="169">
        <f t="shared" si="0"/>
        <v>0</v>
      </c>
    </row>
    <row r="21" spans="1:7" ht="38.25" x14ac:dyDescent="0.2">
      <c r="A21" s="170">
        <f>(COUNT(A$5:A20)+1)</f>
        <v>16</v>
      </c>
      <c r="B21" s="144" t="s">
        <v>852</v>
      </c>
      <c r="C21" s="163"/>
      <c r="D21" s="172" t="s">
        <v>530</v>
      </c>
      <c r="E21" s="169">
        <v>2</v>
      </c>
      <c r="F21" s="173"/>
      <c r="G21" s="169">
        <f t="shared" si="0"/>
        <v>0</v>
      </c>
    </row>
    <row r="22" spans="1:7" ht="51" x14ac:dyDescent="0.2">
      <c r="A22" s="170">
        <f>(COUNT(A$5:A21)+1)</f>
        <v>17</v>
      </c>
      <c r="B22" s="144" t="s">
        <v>853</v>
      </c>
      <c r="C22" s="163"/>
      <c r="D22" s="172" t="s">
        <v>530</v>
      </c>
      <c r="E22" s="169">
        <v>5</v>
      </c>
      <c r="F22" s="173"/>
      <c r="G22" s="169">
        <f t="shared" si="0"/>
        <v>0</v>
      </c>
    </row>
    <row r="23" spans="1:7" ht="116.45" customHeight="1" x14ac:dyDescent="0.2">
      <c r="A23" s="170">
        <f>(COUNT(A$5:A22)+1)</f>
        <v>18</v>
      </c>
      <c r="B23" s="144" t="s">
        <v>988</v>
      </c>
      <c r="C23" s="163"/>
      <c r="D23" s="172" t="s">
        <v>530</v>
      </c>
      <c r="E23" s="169">
        <v>23</v>
      </c>
      <c r="F23" s="173"/>
      <c r="G23" s="169">
        <f t="shared" si="0"/>
        <v>0</v>
      </c>
    </row>
    <row r="24" spans="1:7" x14ac:dyDescent="0.2">
      <c r="A24" s="170">
        <f>(COUNT(A$5:A23)+1)</f>
        <v>19</v>
      </c>
      <c r="B24" s="174" t="s">
        <v>854</v>
      </c>
      <c r="C24" s="163"/>
      <c r="D24" s="172" t="s">
        <v>530</v>
      </c>
      <c r="E24" s="169">
        <v>23</v>
      </c>
      <c r="F24" s="173"/>
      <c r="G24" s="169">
        <f t="shared" si="0"/>
        <v>0</v>
      </c>
    </row>
    <row r="25" spans="1:7" ht="38.25" x14ac:dyDescent="0.2">
      <c r="A25" s="170">
        <f>(COUNT(A$5:A24)+1)</f>
        <v>20</v>
      </c>
      <c r="B25" s="174" t="s">
        <v>855</v>
      </c>
      <c r="C25" s="163"/>
      <c r="D25" s="172" t="s">
        <v>530</v>
      </c>
      <c r="E25" s="169">
        <v>23</v>
      </c>
      <c r="F25" s="173"/>
      <c r="G25" s="169">
        <f t="shared" si="0"/>
        <v>0</v>
      </c>
    </row>
    <row r="26" spans="1:7" x14ac:dyDescent="0.2">
      <c r="A26" s="170">
        <f>(COUNT(A$5:A25)+1)</f>
        <v>21</v>
      </c>
      <c r="B26" s="174" t="s">
        <v>856</v>
      </c>
      <c r="C26" s="163"/>
      <c r="D26" s="172" t="s">
        <v>524</v>
      </c>
      <c r="E26" s="169">
        <v>1</v>
      </c>
      <c r="F26" s="173"/>
      <c r="G26" s="169">
        <f t="shared" si="0"/>
        <v>0</v>
      </c>
    </row>
    <row r="27" spans="1:7" ht="25.5" x14ac:dyDescent="0.2">
      <c r="A27" s="170">
        <f>(COUNT(A$5:A26)+1)</f>
        <v>22</v>
      </c>
      <c r="B27" s="175" t="s">
        <v>857</v>
      </c>
      <c r="C27" s="163"/>
      <c r="D27" s="172" t="s">
        <v>524</v>
      </c>
      <c r="E27" s="169">
        <v>1</v>
      </c>
      <c r="F27" s="173"/>
      <c r="G27" s="169">
        <f t="shared" si="0"/>
        <v>0</v>
      </c>
    </row>
    <row r="28" spans="1:7" x14ac:dyDescent="0.2">
      <c r="A28" s="178"/>
      <c r="B28" s="162" t="s">
        <v>858</v>
      </c>
      <c r="C28" s="163"/>
      <c r="D28" s="164"/>
      <c r="E28" s="165"/>
      <c r="F28" s="505"/>
      <c r="G28" s="166">
        <f>ROUND(SUM(G30:G31),2)</f>
        <v>0</v>
      </c>
    </row>
    <row r="29" spans="1:7" x14ac:dyDescent="0.2">
      <c r="A29" s="170"/>
      <c r="B29" s="144" t="s">
        <v>859</v>
      </c>
      <c r="C29" s="163"/>
      <c r="D29" s="168" t="s">
        <v>18</v>
      </c>
      <c r="E29" s="169"/>
      <c r="F29" s="173"/>
      <c r="G29" s="169"/>
    </row>
    <row r="30" spans="1:7" ht="306" x14ac:dyDescent="0.2">
      <c r="A30" s="170">
        <f>(COUNT(A28:A$28)+1)</f>
        <v>1</v>
      </c>
      <c r="B30" s="144" t="s">
        <v>860</v>
      </c>
      <c r="C30" s="163"/>
      <c r="D30" s="172" t="s">
        <v>530</v>
      </c>
      <c r="E30" s="169">
        <v>23</v>
      </c>
      <c r="F30" s="173"/>
      <c r="G30" s="169">
        <f t="shared" ref="G30:G31" si="1">ROUND(E30*F30,2)</f>
        <v>0</v>
      </c>
    </row>
    <row r="31" spans="1:7" ht="25.5" x14ac:dyDescent="0.2">
      <c r="A31" s="170">
        <f>(COUNT(A$28:A30)+1)</f>
        <v>2</v>
      </c>
      <c r="B31" s="144" t="s">
        <v>861</v>
      </c>
      <c r="C31" s="163"/>
      <c r="D31" s="172" t="s">
        <v>530</v>
      </c>
      <c r="E31" s="169">
        <v>23</v>
      </c>
      <c r="F31" s="173"/>
      <c r="G31" s="169">
        <f t="shared" si="1"/>
        <v>0</v>
      </c>
    </row>
    <row r="32" spans="1:7" x14ac:dyDescent="0.2">
      <c r="A32" s="178"/>
      <c r="B32" s="162" t="s">
        <v>862</v>
      </c>
      <c r="C32" s="163"/>
      <c r="D32" s="164"/>
      <c r="E32" s="165"/>
      <c r="F32" s="505"/>
      <c r="G32" s="166">
        <f>ROUND(SUM(G33:G60),2)</f>
        <v>0</v>
      </c>
    </row>
    <row r="33" spans="1:7" ht="38.25" x14ac:dyDescent="0.2">
      <c r="A33" s="170"/>
      <c r="B33" s="144" t="s">
        <v>863</v>
      </c>
      <c r="C33" s="163"/>
      <c r="D33" s="168" t="s">
        <v>18</v>
      </c>
      <c r="E33" s="169"/>
      <c r="F33" s="173"/>
      <c r="G33" s="169"/>
    </row>
    <row r="34" spans="1:7" ht="25.5" x14ac:dyDescent="0.2">
      <c r="A34" s="170">
        <f>(COUNT(A$33:A33)+1)</f>
        <v>1</v>
      </c>
      <c r="B34" s="144" t="s">
        <v>864</v>
      </c>
      <c r="C34" s="163"/>
      <c r="D34" s="172" t="s">
        <v>845</v>
      </c>
      <c r="E34" s="169">
        <v>125</v>
      </c>
      <c r="F34" s="173"/>
      <c r="G34" s="169">
        <f t="shared" ref="G34:G59" si="2">ROUND(E34*F34,2)</f>
        <v>0</v>
      </c>
    </row>
    <row r="35" spans="1:7" ht="25.5" x14ac:dyDescent="0.2">
      <c r="A35" s="170">
        <f>(COUNT(A$33:A34)+1)</f>
        <v>2</v>
      </c>
      <c r="B35" s="144" t="s">
        <v>865</v>
      </c>
      <c r="C35" s="163"/>
      <c r="D35" s="172" t="s">
        <v>845</v>
      </c>
      <c r="E35" s="169">
        <v>160</v>
      </c>
      <c r="F35" s="173"/>
      <c r="G35" s="169">
        <f t="shared" si="2"/>
        <v>0</v>
      </c>
    </row>
    <row r="36" spans="1:7" ht="25.5" x14ac:dyDescent="0.2">
      <c r="A36" s="170">
        <f>(COUNT(A$33:A35)+1)</f>
        <v>3</v>
      </c>
      <c r="B36" s="144" t="s">
        <v>866</v>
      </c>
      <c r="C36" s="163"/>
      <c r="D36" s="172" t="s">
        <v>845</v>
      </c>
      <c r="E36" s="169">
        <v>620</v>
      </c>
      <c r="F36" s="173"/>
      <c r="G36" s="169">
        <f t="shared" si="2"/>
        <v>0</v>
      </c>
    </row>
    <row r="37" spans="1:7" ht="25.5" x14ac:dyDescent="0.2">
      <c r="A37" s="170">
        <f>(COUNT(A$33:A36)+1)</f>
        <v>4</v>
      </c>
      <c r="B37" s="144" t="s">
        <v>867</v>
      </c>
      <c r="C37" s="163"/>
      <c r="D37" s="172" t="s">
        <v>845</v>
      </c>
      <c r="E37" s="169">
        <v>110</v>
      </c>
      <c r="F37" s="173"/>
      <c r="G37" s="169">
        <f t="shared" si="2"/>
        <v>0</v>
      </c>
    </row>
    <row r="38" spans="1:7" ht="25.5" x14ac:dyDescent="0.2">
      <c r="A38" s="170">
        <f>(COUNT(A$33:A37)+1)</f>
        <v>5</v>
      </c>
      <c r="B38" s="144" t="s">
        <v>868</v>
      </c>
      <c r="C38" s="163"/>
      <c r="D38" s="172" t="s">
        <v>845</v>
      </c>
      <c r="E38" s="169">
        <v>35</v>
      </c>
      <c r="F38" s="173"/>
      <c r="G38" s="169">
        <f t="shared" si="2"/>
        <v>0</v>
      </c>
    </row>
    <row r="39" spans="1:7" ht="38.25" x14ac:dyDescent="0.2">
      <c r="A39" s="170">
        <f>(COUNT(A$33:A38)+1)</f>
        <v>6</v>
      </c>
      <c r="B39" s="144" t="s">
        <v>869</v>
      </c>
      <c r="C39" s="163"/>
      <c r="D39" s="172" t="s">
        <v>845</v>
      </c>
      <c r="E39" s="169">
        <v>20</v>
      </c>
      <c r="F39" s="173"/>
      <c r="G39" s="169">
        <f t="shared" si="2"/>
        <v>0</v>
      </c>
    </row>
    <row r="40" spans="1:7" ht="51" x14ac:dyDescent="0.2">
      <c r="A40" s="170">
        <f>(COUNT(A$33:A39)+1)</f>
        <v>7</v>
      </c>
      <c r="B40" s="144" t="s">
        <v>870</v>
      </c>
      <c r="C40" s="163"/>
      <c r="D40" s="172" t="s">
        <v>845</v>
      </c>
      <c r="E40" s="169">
        <v>25</v>
      </c>
      <c r="F40" s="173"/>
      <c r="G40" s="169">
        <f t="shared" si="2"/>
        <v>0</v>
      </c>
    </row>
    <row r="41" spans="1:7" x14ac:dyDescent="0.2">
      <c r="A41" s="170">
        <f>(COUNT(A$33:A40)+1)</f>
        <v>8</v>
      </c>
      <c r="B41" s="144" t="s">
        <v>871</v>
      </c>
      <c r="C41" s="163"/>
      <c r="D41" s="172" t="s">
        <v>845</v>
      </c>
      <c r="E41" s="169">
        <v>8</v>
      </c>
      <c r="F41" s="173"/>
      <c r="G41" s="169">
        <f t="shared" si="2"/>
        <v>0</v>
      </c>
    </row>
    <row r="42" spans="1:7" ht="38.25" x14ac:dyDescent="0.2">
      <c r="A42" s="170">
        <f>(COUNT(A$33:A41)+1)</f>
        <v>9</v>
      </c>
      <c r="B42" s="179" t="s">
        <v>872</v>
      </c>
      <c r="C42" s="163"/>
      <c r="D42" s="172" t="s">
        <v>845</v>
      </c>
      <c r="E42" s="169">
        <v>28</v>
      </c>
      <c r="F42" s="173"/>
      <c r="G42" s="169">
        <f t="shared" si="2"/>
        <v>0</v>
      </c>
    </row>
    <row r="43" spans="1:7" ht="38.25" x14ac:dyDescent="0.2">
      <c r="A43" s="170">
        <f>(COUNT(A$33:A42)+1)</f>
        <v>10</v>
      </c>
      <c r="B43" s="179" t="s">
        <v>873</v>
      </c>
      <c r="C43" s="163"/>
      <c r="D43" s="172" t="s">
        <v>845</v>
      </c>
      <c r="E43" s="169">
        <v>7</v>
      </c>
      <c r="F43" s="173"/>
      <c r="G43" s="169">
        <f t="shared" si="2"/>
        <v>0</v>
      </c>
    </row>
    <row r="44" spans="1:7" ht="25.5" x14ac:dyDescent="0.2">
      <c r="A44" s="170">
        <f>(COUNT(A$33:A43)+1)</f>
        <v>11</v>
      </c>
      <c r="B44" s="179" t="s">
        <v>874</v>
      </c>
      <c r="C44" s="163"/>
      <c r="D44" s="172" t="s">
        <v>845</v>
      </c>
      <c r="E44" s="169">
        <v>20</v>
      </c>
      <c r="F44" s="173"/>
      <c r="G44" s="169">
        <f t="shared" si="2"/>
        <v>0</v>
      </c>
    </row>
    <row r="45" spans="1:7" x14ac:dyDescent="0.2">
      <c r="A45" s="170">
        <f>(COUNT(A$33:A44)+1)</f>
        <v>12</v>
      </c>
      <c r="B45" s="144" t="s">
        <v>875</v>
      </c>
      <c r="C45" s="163"/>
      <c r="D45" s="172" t="s">
        <v>845</v>
      </c>
      <c r="E45" s="169">
        <v>450</v>
      </c>
      <c r="F45" s="173"/>
      <c r="G45" s="169">
        <f t="shared" si="2"/>
        <v>0</v>
      </c>
    </row>
    <row r="46" spans="1:7" ht="39.75" x14ac:dyDescent="0.2">
      <c r="A46" s="170">
        <f>(COUNT(A$33:A45)+1)</f>
        <v>13</v>
      </c>
      <c r="B46" s="144" t="s">
        <v>989</v>
      </c>
      <c r="C46" s="163"/>
      <c r="D46" s="172" t="s">
        <v>530</v>
      </c>
      <c r="E46" s="169">
        <v>35</v>
      </c>
      <c r="F46" s="173"/>
      <c r="G46" s="169">
        <f t="shared" si="2"/>
        <v>0</v>
      </c>
    </row>
    <row r="47" spans="1:7" ht="38.25" x14ac:dyDescent="0.2">
      <c r="A47" s="170">
        <f>(COUNT(A$33:A46)+1)</f>
        <v>14</v>
      </c>
      <c r="B47" s="144" t="s">
        <v>876</v>
      </c>
      <c r="C47" s="163"/>
      <c r="D47" s="172" t="s">
        <v>530</v>
      </c>
      <c r="E47" s="169">
        <v>66</v>
      </c>
      <c r="F47" s="173"/>
      <c r="G47" s="169">
        <f t="shared" si="2"/>
        <v>0</v>
      </c>
    </row>
    <row r="48" spans="1:7" ht="51" x14ac:dyDescent="0.2">
      <c r="A48" s="170">
        <f>(COUNT(A$33:A47)+1)</f>
        <v>15</v>
      </c>
      <c r="B48" s="144" t="s">
        <v>877</v>
      </c>
      <c r="C48" s="163"/>
      <c r="D48" s="172" t="s">
        <v>524</v>
      </c>
      <c r="E48" s="169">
        <v>52</v>
      </c>
      <c r="F48" s="173"/>
      <c r="G48" s="169">
        <f t="shared" si="2"/>
        <v>0</v>
      </c>
    </row>
    <row r="49" spans="1:7" ht="51" x14ac:dyDescent="0.2">
      <c r="A49" s="170">
        <f>(COUNT(A$33:A48)+1)</f>
        <v>16</v>
      </c>
      <c r="B49" s="144" t="s">
        <v>878</v>
      </c>
      <c r="C49" s="163"/>
      <c r="D49" s="172" t="s">
        <v>524</v>
      </c>
      <c r="E49" s="169">
        <v>5</v>
      </c>
      <c r="F49" s="173"/>
      <c r="G49" s="169">
        <f t="shared" si="2"/>
        <v>0</v>
      </c>
    </row>
    <row r="50" spans="1:7" ht="140.25" x14ac:dyDescent="0.2">
      <c r="A50" s="170">
        <f>(COUNT(A$33:A49)+1)</f>
        <v>17</v>
      </c>
      <c r="B50" s="144" t="s">
        <v>990</v>
      </c>
      <c r="C50" s="163"/>
      <c r="D50" s="172" t="s">
        <v>524</v>
      </c>
      <c r="E50" s="169">
        <v>1</v>
      </c>
      <c r="F50" s="173"/>
      <c r="G50" s="169">
        <f t="shared" si="2"/>
        <v>0</v>
      </c>
    </row>
    <row r="51" spans="1:7" ht="114.75" x14ac:dyDescent="0.2">
      <c r="A51" s="170">
        <f>(COUNT(A$33:A50)+1)</f>
        <v>18</v>
      </c>
      <c r="B51" s="144" t="s">
        <v>991</v>
      </c>
      <c r="C51" s="163"/>
      <c r="D51" s="172" t="s">
        <v>524</v>
      </c>
      <c r="E51" s="169">
        <v>1</v>
      </c>
      <c r="F51" s="173"/>
      <c r="G51" s="169">
        <f t="shared" si="2"/>
        <v>0</v>
      </c>
    </row>
    <row r="52" spans="1:7" ht="76.5" x14ac:dyDescent="0.2">
      <c r="A52" s="170">
        <f>(COUNT(A$33:A51)+1)</f>
        <v>19</v>
      </c>
      <c r="B52" s="144" t="s">
        <v>992</v>
      </c>
      <c r="C52" s="163"/>
      <c r="D52" s="172" t="s">
        <v>524</v>
      </c>
      <c r="E52" s="169">
        <v>1</v>
      </c>
      <c r="F52" s="173"/>
      <c r="G52" s="169">
        <f>ROUND(E52*F52,2)</f>
        <v>0</v>
      </c>
    </row>
    <row r="53" spans="1:7" ht="63.75" x14ac:dyDescent="0.2">
      <c r="A53" s="170">
        <f>(COUNT(A$33:A52)+1)</f>
        <v>20</v>
      </c>
      <c r="B53" s="144" t="s">
        <v>879</v>
      </c>
      <c r="C53" s="163"/>
      <c r="D53" s="172" t="s">
        <v>524</v>
      </c>
      <c r="E53" s="169">
        <v>1</v>
      </c>
      <c r="F53" s="173"/>
      <c r="G53" s="169">
        <f>ROUND(E53*F53,2)</f>
        <v>0</v>
      </c>
    </row>
    <row r="54" spans="1:7" ht="25.5" x14ac:dyDescent="0.2">
      <c r="A54" s="170">
        <f>(COUNT(A$33:A53)+1)</f>
        <v>21</v>
      </c>
      <c r="B54" s="144" t="s">
        <v>880</v>
      </c>
      <c r="C54" s="163"/>
      <c r="D54" s="172" t="s">
        <v>524</v>
      </c>
      <c r="E54" s="169">
        <v>1</v>
      </c>
      <c r="F54" s="173"/>
      <c r="G54" s="169">
        <f t="shared" si="2"/>
        <v>0</v>
      </c>
    </row>
    <row r="55" spans="1:7" ht="25.5" x14ac:dyDescent="0.2">
      <c r="A55" s="170">
        <f>(COUNT(A$33:A54)+1)</f>
        <v>22</v>
      </c>
      <c r="B55" s="179" t="s">
        <v>881</v>
      </c>
      <c r="C55" s="163"/>
      <c r="D55" s="172" t="s">
        <v>524</v>
      </c>
      <c r="E55" s="169">
        <v>1</v>
      </c>
      <c r="F55" s="173"/>
      <c r="G55" s="169">
        <f t="shared" si="2"/>
        <v>0</v>
      </c>
    </row>
    <row r="56" spans="1:7" ht="25.5" x14ac:dyDescent="0.2">
      <c r="A56" s="170">
        <f>(COUNT(A$33:A55)+1)</f>
        <v>23</v>
      </c>
      <c r="B56" s="144" t="s">
        <v>882</v>
      </c>
      <c r="C56" s="163"/>
      <c r="D56" s="172" t="s">
        <v>524</v>
      </c>
      <c r="E56" s="169">
        <v>1</v>
      </c>
      <c r="F56" s="173"/>
      <c r="G56" s="169">
        <f t="shared" si="2"/>
        <v>0</v>
      </c>
    </row>
    <row r="57" spans="1:7" ht="25.5" x14ac:dyDescent="0.2">
      <c r="A57" s="170">
        <f>(COUNT(A$33:A56)+1)</f>
        <v>24</v>
      </c>
      <c r="B57" s="144" t="s">
        <v>883</v>
      </c>
      <c r="C57" s="163"/>
      <c r="D57" s="172" t="s">
        <v>524</v>
      </c>
      <c r="E57" s="169">
        <v>1</v>
      </c>
      <c r="F57" s="173"/>
      <c r="G57" s="169">
        <f t="shared" si="2"/>
        <v>0</v>
      </c>
    </row>
    <row r="58" spans="1:7" ht="26.45" customHeight="1" x14ac:dyDescent="0.2">
      <c r="A58" s="170">
        <f>(COUNT(A$33:A57)+1)</f>
        <v>25</v>
      </c>
      <c r="B58" s="144" t="s">
        <v>884</v>
      </c>
      <c r="C58" s="163"/>
      <c r="D58" s="172" t="s">
        <v>524</v>
      </c>
      <c r="E58" s="169">
        <v>1</v>
      </c>
      <c r="F58" s="173"/>
      <c r="G58" s="169">
        <f t="shared" si="2"/>
        <v>0</v>
      </c>
    </row>
    <row r="59" spans="1:7" ht="25.5" x14ac:dyDescent="0.2">
      <c r="A59" s="170">
        <f>(COUNT(A$33:A58)+1)</f>
        <v>26</v>
      </c>
      <c r="B59" s="144" t="s">
        <v>885</v>
      </c>
      <c r="C59" s="163"/>
      <c r="D59" s="172" t="s">
        <v>524</v>
      </c>
      <c r="E59" s="169">
        <v>1</v>
      </c>
      <c r="F59" s="173"/>
      <c r="G59" s="169">
        <f t="shared" si="2"/>
        <v>0</v>
      </c>
    </row>
    <row r="60" spans="1:7" x14ac:dyDescent="0.2">
      <c r="A60" s="170">
        <f>(COUNT(A$33:A59)+1)</f>
        <v>27</v>
      </c>
      <c r="B60" s="180" t="s">
        <v>1714</v>
      </c>
      <c r="C60" s="181"/>
      <c r="D60" s="176" t="s">
        <v>576</v>
      </c>
      <c r="E60" s="169">
        <v>5</v>
      </c>
      <c r="F60" s="507"/>
      <c r="G60" s="177">
        <f>ROUND(SUM(G33:G59)*(E60/100),2)</f>
        <v>0</v>
      </c>
    </row>
    <row r="61" spans="1:7" x14ac:dyDescent="0.2">
      <c r="A61" s="178"/>
      <c r="B61" s="162" t="s">
        <v>886</v>
      </c>
      <c r="C61" s="163"/>
      <c r="D61" s="164"/>
      <c r="E61" s="165"/>
      <c r="F61" s="505"/>
      <c r="G61" s="166">
        <f>ROUND(SUM(G62:G71),2)</f>
        <v>0</v>
      </c>
    </row>
    <row r="62" spans="1:7" x14ac:dyDescent="0.2">
      <c r="A62" s="170"/>
      <c r="B62" s="144" t="s">
        <v>859</v>
      </c>
      <c r="C62" s="163"/>
      <c r="D62" s="168" t="s">
        <v>18</v>
      </c>
      <c r="E62" s="169"/>
      <c r="F62" s="173"/>
      <c r="G62" s="169"/>
    </row>
    <row r="63" spans="1:7" ht="165.75" x14ac:dyDescent="0.2">
      <c r="A63" s="170">
        <f>(COUNT(A62:A$62)+1)</f>
        <v>1</v>
      </c>
      <c r="B63" s="144" t="s">
        <v>887</v>
      </c>
      <c r="C63" s="163"/>
      <c r="D63" s="172" t="s">
        <v>530</v>
      </c>
      <c r="E63" s="169">
        <v>30</v>
      </c>
      <c r="F63" s="173"/>
      <c r="G63" s="169">
        <f t="shared" ref="G63:G71" si="3">ROUND(E63*F63,2)</f>
        <v>0</v>
      </c>
    </row>
    <row r="64" spans="1:7" ht="38.25" x14ac:dyDescent="0.2">
      <c r="A64" s="170">
        <f>(COUNT(A$62:A63)+1)</f>
        <v>2</v>
      </c>
      <c r="B64" s="144" t="s">
        <v>888</v>
      </c>
      <c r="C64" s="163"/>
      <c r="D64" s="172" t="s">
        <v>530</v>
      </c>
      <c r="E64" s="169">
        <v>30</v>
      </c>
      <c r="F64" s="173"/>
      <c r="G64" s="169">
        <f t="shared" si="3"/>
        <v>0</v>
      </c>
    </row>
    <row r="65" spans="1:7" ht="242.25" x14ac:dyDescent="0.2">
      <c r="A65" s="170">
        <f>(COUNT(A$62:A64)+1)</f>
        <v>3</v>
      </c>
      <c r="B65" s="144" t="s">
        <v>993</v>
      </c>
      <c r="C65" s="163"/>
      <c r="D65" s="172" t="s">
        <v>530</v>
      </c>
      <c r="E65" s="169">
        <v>28</v>
      </c>
      <c r="F65" s="173"/>
      <c r="G65" s="169">
        <f t="shared" si="3"/>
        <v>0</v>
      </c>
    </row>
    <row r="66" spans="1:7" ht="140.25" x14ac:dyDescent="0.2">
      <c r="A66" s="170">
        <f>(COUNT(A$62:A65)+1)</f>
        <v>4</v>
      </c>
      <c r="B66" s="144" t="s">
        <v>889</v>
      </c>
      <c r="C66" s="163"/>
      <c r="D66" s="172" t="s">
        <v>530</v>
      </c>
      <c r="E66" s="169">
        <v>8</v>
      </c>
      <c r="F66" s="173"/>
      <c r="G66" s="169">
        <f t="shared" si="3"/>
        <v>0</v>
      </c>
    </row>
    <row r="67" spans="1:7" x14ac:dyDescent="0.2">
      <c r="A67" s="170">
        <f>(COUNT(A$62:A66)+1)</f>
        <v>5</v>
      </c>
      <c r="B67" s="144" t="s">
        <v>890</v>
      </c>
      <c r="C67" s="163"/>
      <c r="D67" s="172" t="s">
        <v>530</v>
      </c>
      <c r="E67" s="169">
        <v>8</v>
      </c>
      <c r="F67" s="173"/>
      <c r="G67" s="169">
        <f t="shared" si="3"/>
        <v>0</v>
      </c>
    </row>
    <row r="68" spans="1:7" ht="165.75" x14ac:dyDescent="0.2">
      <c r="A68" s="170">
        <f>(COUNT(A$62:A67)+1)</f>
        <v>6</v>
      </c>
      <c r="B68" s="144" t="s">
        <v>891</v>
      </c>
      <c r="C68" s="163"/>
      <c r="D68" s="172" t="s">
        <v>530</v>
      </c>
      <c r="E68" s="169">
        <v>8</v>
      </c>
      <c r="F68" s="173"/>
      <c r="G68" s="169">
        <f t="shared" si="3"/>
        <v>0</v>
      </c>
    </row>
    <row r="69" spans="1:7" x14ac:dyDescent="0.2">
      <c r="A69" s="170">
        <f>(COUNT(A$62:A68)+1)</f>
        <v>7</v>
      </c>
      <c r="B69" s="144" t="s">
        <v>890</v>
      </c>
      <c r="C69" s="163"/>
      <c r="D69" s="172" t="s">
        <v>530</v>
      </c>
      <c r="E69" s="169">
        <v>8</v>
      </c>
      <c r="F69" s="173"/>
      <c r="G69" s="169">
        <f t="shared" si="3"/>
        <v>0</v>
      </c>
    </row>
    <row r="70" spans="1:7" ht="229.5" x14ac:dyDescent="0.2">
      <c r="A70" s="170">
        <f>(COUNT(A$62:A69)+1)</f>
        <v>8</v>
      </c>
      <c r="B70" s="144" t="s">
        <v>994</v>
      </c>
      <c r="C70" s="163"/>
      <c r="D70" s="172" t="s">
        <v>530</v>
      </c>
      <c r="E70" s="169">
        <v>4</v>
      </c>
      <c r="F70" s="173"/>
      <c r="G70" s="169">
        <f t="shared" si="3"/>
        <v>0</v>
      </c>
    </row>
    <row r="71" spans="1:7" ht="102" x14ac:dyDescent="0.2">
      <c r="A71" s="170">
        <f>(COUNT(A$62:A70)+1)</f>
        <v>9</v>
      </c>
      <c r="B71" s="144" t="s">
        <v>995</v>
      </c>
      <c r="C71" s="163"/>
      <c r="D71" s="172" t="s">
        <v>530</v>
      </c>
      <c r="E71" s="169">
        <v>12</v>
      </c>
      <c r="F71" s="173"/>
      <c r="G71" s="169">
        <f t="shared" si="3"/>
        <v>0</v>
      </c>
    </row>
    <row r="72" spans="1:7" x14ac:dyDescent="0.2">
      <c r="A72" s="178"/>
      <c r="B72" s="162" t="s">
        <v>892</v>
      </c>
      <c r="C72" s="163"/>
      <c r="D72" s="164"/>
      <c r="E72" s="165"/>
      <c r="F72" s="505"/>
      <c r="G72" s="166">
        <f>ROUND(SUM(G73:G110),2)</f>
        <v>0</v>
      </c>
    </row>
    <row r="73" spans="1:7" ht="38.25" x14ac:dyDescent="0.2">
      <c r="A73" s="170">
        <f>(COUNT(A72:A$72)+1)</f>
        <v>1</v>
      </c>
      <c r="B73" s="182" t="s">
        <v>893</v>
      </c>
      <c r="C73" s="163"/>
      <c r="D73" s="172" t="s">
        <v>850</v>
      </c>
      <c r="E73" s="169">
        <v>135</v>
      </c>
      <c r="F73" s="173"/>
      <c r="G73" s="169">
        <f t="shared" ref="G73:G109" si="4">ROUND(E73*F73,2)</f>
        <v>0</v>
      </c>
    </row>
    <row r="74" spans="1:7" ht="38.25" x14ac:dyDescent="0.2">
      <c r="A74" s="170">
        <f>(COUNT(A$72:A73)+1)</f>
        <v>2</v>
      </c>
      <c r="B74" s="182" t="s">
        <v>894</v>
      </c>
      <c r="C74" s="163"/>
      <c r="D74" s="172" t="s">
        <v>850</v>
      </c>
      <c r="E74" s="169">
        <v>70</v>
      </c>
      <c r="F74" s="173"/>
      <c r="G74" s="169">
        <f t="shared" si="4"/>
        <v>0</v>
      </c>
    </row>
    <row r="75" spans="1:7" ht="46.15" customHeight="1" x14ac:dyDescent="0.2">
      <c r="A75" s="170">
        <f>(COUNT(A$72:A74)+1)</f>
        <v>3</v>
      </c>
      <c r="B75" s="182" t="s">
        <v>895</v>
      </c>
      <c r="C75" s="163"/>
      <c r="D75" s="172" t="s">
        <v>850</v>
      </c>
      <c r="E75" s="169">
        <v>25</v>
      </c>
      <c r="F75" s="173"/>
      <c r="G75" s="169">
        <f t="shared" si="4"/>
        <v>0</v>
      </c>
    </row>
    <row r="76" spans="1:7" ht="46.15" customHeight="1" x14ac:dyDescent="0.2">
      <c r="A76" s="170">
        <f>(COUNT(A$72:A75)+1)</f>
        <v>4</v>
      </c>
      <c r="B76" s="182" t="s">
        <v>896</v>
      </c>
      <c r="C76" s="163"/>
      <c r="D76" s="172" t="s">
        <v>850</v>
      </c>
      <c r="E76" s="169">
        <v>145</v>
      </c>
      <c r="F76" s="173"/>
      <c r="G76" s="169">
        <f t="shared" si="4"/>
        <v>0</v>
      </c>
    </row>
    <row r="77" spans="1:7" ht="46.15" customHeight="1" x14ac:dyDescent="0.2">
      <c r="A77" s="170">
        <f>(COUNT(A$72:A76)+1)</f>
        <v>5</v>
      </c>
      <c r="B77" s="182" t="s">
        <v>897</v>
      </c>
      <c r="C77" s="163"/>
      <c r="D77" s="172" t="s">
        <v>850</v>
      </c>
      <c r="E77" s="169">
        <v>90</v>
      </c>
      <c r="F77" s="173"/>
      <c r="G77" s="169">
        <f t="shared" si="4"/>
        <v>0</v>
      </c>
    </row>
    <row r="78" spans="1:7" ht="38.25" x14ac:dyDescent="0.2">
      <c r="A78" s="170">
        <f>(COUNT(A$72:A77)+1)</f>
        <v>6</v>
      </c>
      <c r="B78" s="180" t="s">
        <v>898</v>
      </c>
      <c r="C78" s="163"/>
      <c r="D78" s="172" t="s">
        <v>850</v>
      </c>
      <c r="E78" s="169">
        <v>120</v>
      </c>
      <c r="F78" s="173"/>
      <c r="G78" s="169">
        <f t="shared" si="4"/>
        <v>0</v>
      </c>
    </row>
    <row r="79" spans="1:7" ht="38.25" x14ac:dyDescent="0.2">
      <c r="A79" s="170">
        <f>(COUNT(A$72:A78)+1)</f>
        <v>7</v>
      </c>
      <c r="B79" s="180" t="s">
        <v>899</v>
      </c>
      <c r="C79" s="163"/>
      <c r="D79" s="172" t="s">
        <v>850</v>
      </c>
      <c r="E79" s="169">
        <v>15</v>
      </c>
      <c r="F79" s="173"/>
      <c r="G79" s="169">
        <f t="shared" si="4"/>
        <v>0</v>
      </c>
    </row>
    <row r="80" spans="1:7" ht="38.25" x14ac:dyDescent="0.2">
      <c r="A80" s="170">
        <f>(COUNT(A$72:A79)+1)</f>
        <v>8</v>
      </c>
      <c r="B80" s="180" t="s">
        <v>900</v>
      </c>
      <c r="C80" s="163"/>
      <c r="D80" s="172" t="s">
        <v>850</v>
      </c>
      <c r="E80" s="169">
        <v>27</v>
      </c>
      <c r="F80" s="173"/>
      <c r="G80" s="169">
        <f t="shared" si="4"/>
        <v>0</v>
      </c>
    </row>
    <row r="81" spans="1:7" ht="38.25" x14ac:dyDescent="0.2">
      <c r="A81" s="170">
        <f>(COUNT(A$72:A80)+1)</f>
        <v>9</v>
      </c>
      <c r="B81" s="180" t="s">
        <v>901</v>
      </c>
      <c r="C81" s="163"/>
      <c r="D81" s="172" t="s">
        <v>850</v>
      </c>
      <c r="E81" s="169">
        <v>90</v>
      </c>
      <c r="F81" s="173"/>
      <c r="G81" s="169">
        <f t="shared" si="4"/>
        <v>0</v>
      </c>
    </row>
    <row r="82" spans="1:7" ht="38.25" x14ac:dyDescent="0.2">
      <c r="A82" s="170">
        <f>(COUNT(A$72:A81)+1)</f>
        <v>10</v>
      </c>
      <c r="B82" s="180" t="s">
        <v>902</v>
      </c>
      <c r="C82" s="163"/>
      <c r="D82" s="172" t="s">
        <v>850</v>
      </c>
      <c r="E82" s="169">
        <v>40</v>
      </c>
      <c r="F82" s="173"/>
      <c r="G82" s="169">
        <f t="shared" si="4"/>
        <v>0</v>
      </c>
    </row>
    <row r="83" spans="1:7" ht="51" x14ac:dyDescent="0.2">
      <c r="A83" s="170">
        <f>(COUNT(A$72:A82)+1)</f>
        <v>11</v>
      </c>
      <c r="B83" s="180" t="s">
        <v>903</v>
      </c>
      <c r="C83" s="163"/>
      <c r="D83" s="172" t="s">
        <v>850</v>
      </c>
      <c r="E83" s="169">
        <v>150</v>
      </c>
      <c r="F83" s="173"/>
      <c r="G83" s="169">
        <f t="shared" si="4"/>
        <v>0</v>
      </c>
    </row>
    <row r="84" spans="1:7" ht="51" x14ac:dyDescent="0.2">
      <c r="A84" s="170">
        <f>(COUNT(A$72:A83)+1)</f>
        <v>12</v>
      </c>
      <c r="B84" s="180" t="s">
        <v>904</v>
      </c>
      <c r="C84" s="163"/>
      <c r="D84" s="172" t="s">
        <v>850</v>
      </c>
      <c r="E84" s="169">
        <v>32</v>
      </c>
      <c r="F84" s="173"/>
      <c r="G84" s="169">
        <f t="shared" si="4"/>
        <v>0</v>
      </c>
    </row>
    <row r="85" spans="1:7" ht="38.25" x14ac:dyDescent="0.2">
      <c r="A85" s="170">
        <f>(COUNT(A$72:A84)+1)</f>
        <v>13</v>
      </c>
      <c r="B85" s="180" t="s">
        <v>905</v>
      </c>
      <c r="C85" s="163"/>
      <c r="D85" s="172" t="s">
        <v>530</v>
      </c>
      <c r="E85" s="169">
        <v>40</v>
      </c>
      <c r="F85" s="173"/>
      <c r="G85" s="169">
        <f t="shared" si="4"/>
        <v>0</v>
      </c>
    </row>
    <row r="86" spans="1:7" ht="25.5" x14ac:dyDescent="0.2">
      <c r="A86" s="170">
        <f>(COUNT(A$72:A85)+1)</f>
        <v>14</v>
      </c>
      <c r="B86" s="180" t="s">
        <v>906</v>
      </c>
      <c r="C86" s="163"/>
      <c r="D86" s="172" t="s">
        <v>530</v>
      </c>
      <c r="E86" s="169">
        <v>12</v>
      </c>
      <c r="F86" s="173"/>
      <c r="G86" s="169">
        <f t="shared" si="4"/>
        <v>0</v>
      </c>
    </row>
    <row r="87" spans="1:7" ht="38.25" x14ac:dyDescent="0.2">
      <c r="A87" s="170">
        <f>(COUNT(A$72:A86)+1)</f>
        <v>15</v>
      </c>
      <c r="B87" s="180" t="s">
        <v>907</v>
      </c>
      <c r="C87" s="163"/>
      <c r="D87" s="172" t="s">
        <v>530</v>
      </c>
      <c r="E87" s="169">
        <v>4</v>
      </c>
      <c r="F87" s="173"/>
      <c r="G87" s="169">
        <f t="shared" si="4"/>
        <v>0</v>
      </c>
    </row>
    <row r="88" spans="1:7" ht="25.5" x14ac:dyDescent="0.2">
      <c r="A88" s="170">
        <f>(COUNT(A$72:A87)+1)</f>
        <v>16</v>
      </c>
      <c r="B88" s="174" t="s">
        <v>908</v>
      </c>
      <c r="C88" s="163"/>
      <c r="D88" s="172" t="s">
        <v>530</v>
      </c>
      <c r="E88" s="169">
        <v>2</v>
      </c>
      <c r="F88" s="173"/>
      <c r="G88" s="169">
        <f t="shared" si="4"/>
        <v>0</v>
      </c>
    </row>
    <row r="89" spans="1:7" ht="25.5" x14ac:dyDescent="0.2">
      <c r="A89" s="170">
        <f>(COUNT(A$72:A88)+1)</f>
        <v>17</v>
      </c>
      <c r="B89" s="180" t="s">
        <v>909</v>
      </c>
      <c r="C89" s="163"/>
      <c r="D89" s="172" t="s">
        <v>530</v>
      </c>
      <c r="E89" s="169">
        <v>4</v>
      </c>
      <c r="F89" s="173"/>
      <c r="G89" s="169">
        <f t="shared" si="4"/>
        <v>0</v>
      </c>
    </row>
    <row r="90" spans="1:7" ht="38.25" x14ac:dyDescent="0.2">
      <c r="A90" s="170">
        <f>(COUNT(A$72:A89)+1)</f>
        <v>18</v>
      </c>
      <c r="B90" s="180" t="s">
        <v>910</v>
      </c>
      <c r="C90" s="163"/>
      <c r="D90" s="172" t="s">
        <v>850</v>
      </c>
      <c r="E90" s="169">
        <v>370</v>
      </c>
      <c r="F90" s="173"/>
      <c r="G90" s="169">
        <f t="shared" si="4"/>
        <v>0</v>
      </c>
    </row>
    <row r="91" spans="1:7" x14ac:dyDescent="0.2">
      <c r="A91" s="170">
        <f>(COUNT(A$72:A90)+1)</f>
        <v>19</v>
      </c>
      <c r="B91" s="174" t="s">
        <v>911</v>
      </c>
      <c r="C91" s="163"/>
      <c r="D91" s="172" t="s">
        <v>524</v>
      </c>
      <c r="E91" s="169">
        <v>62</v>
      </c>
      <c r="F91" s="173"/>
      <c r="G91" s="169">
        <f t="shared" si="4"/>
        <v>0</v>
      </c>
    </row>
    <row r="92" spans="1:7" x14ac:dyDescent="0.2">
      <c r="A92" s="170">
        <f>(COUNT(A$72:A91)+1)</f>
        <v>20</v>
      </c>
      <c r="B92" s="174" t="s">
        <v>912</v>
      </c>
      <c r="C92" s="163"/>
      <c r="D92" s="172" t="s">
        <v>524</v>
      </c>
      <c r="E92" s="169">
        <v>10</v>
      </c>
      <c r="F92" s="173"/>
      <c r="G92" s="169">
        <f t="shared" si="4"/>
        <v>0</v>
      </c>
    </row>
    <row r="93" spans="1:7" x14ac:dyDescent="0.2">
      <c r="A93" s="170">
        <f>(COUNT(A$72:A92)+1)</f>
        <v>21</v>
      </c>
      <c r="B93" s="174" t="s">
        <v>913</v>
      </c>
      <c r="C93" s="163"/>
      <c r="D93" s="172" t="s">
        <v>524</v>
      </c>
      <c r="E93" s="169">
        <v>2</v>
      </c>
      <c r="F93" s="173"/>
      <c r="G93" s="169">
        <f t="shared" si="4"/>
        <v>0</v>
      </c>
    </row>
    <row r="94" spans="1:7" ht="25.5" x14ac:dyDescent="0.2">
      <c r="A94" s="170">
        <f>(COUNT(A$72:A93)+1)</f>
        <v>22</v>
      </c>
      <c r="B94" s="174" t="s">
        <v>914</v>
      </c>
      <c r="C94" s="163"/>
      <c r="D94" s="172" t="s">
        <v>524</v>
      </c>
      <c r="E94" s="169">
        <v>18</v>
      </c>
      <c r="F94" s="173"/>
      <c r="G94" s="169">
        <f t="shared" si="4"/>
        <v>0</v>
      </c>
    </row>
    <row r="95" spans="1:7" x14ac:dyDescent="0.2">
      <c r="A95" s="170">
        <f>(COUNT(A$72:A94)+1)</f>
        <v>23</v>
      </c>
      <c r="B95" s="174" t="s">
        <v>915</v>
      </c>
      <c r="C95" s="163"/>
      <c r="D95" s="172" t="s">
        <v>524</v>
      </c>
      <c r="E95" s="169">
        <v>42</v>
      </c>
      <c r="F95" s="173"/>
      <c r="G95" s="169">
        <f t="shared" si="4"/>
        <v>0</v>
      </c>
    </row>
    <row r="96" spans="1:7" ht="25.5" x14ac:dyDescent="0.2">
      <c r="A96" s="170">
        <f>(COUNT(A$72:A95)+1)</f>
        <v>24</v>
      </c>
      <c r="B96" s="174" t="s">
        <v>916</v>
      </c>
      <c r="C96" s="163"/>
      <c r="D96" s="172" t="s">
        <v>524</v>
      </c>
      <c r="E96" s="169">
        <v>20</v>
      </c>
      <c r="F96" s="173"/>
      <c r="G96" s="169">
        <f t="shared" si="4"/>
        <v>0</v>
      </c>
    </row>
    <row r="97" spans="1:7" x14ac:dyDescent="0.2">
      <c r="A97" s="170">
        <f>(COUNT(A$72:A96)+1)</f>
        <v>25</v>
      </c>
      <c r="B97" s="174" t="s">
        <v>917</v>
      </c>
      <c r="C97" s="163"/>
      <c r="D97" s="172" t="s">
        <v>524</v>
      </c>
      <c r="E97" s="169">
        <v>10</v>
      </c>
      <c r="F97" s="173"/>
      <c r="G97" s="169">
        <f t="shared" si="4"/>
        <v>0</v>
      </c>
    </row>
    <row r="98" spans="1:7" ht="25.5" x14ac:dyDescent="0.2">
      <c r="A98" s="170">
        <f>(COUNT(A$72:A97)+1)</f>
        <v>26</v>
      </c>
      <c r="B98" s="174" t="s">
        <v>918</v>
      </c>
      <c r="C98" s="163"/>
      <c r="D98" s="172" t="s">
        <v>524</v>
      </c>
      <c r="E98" s="169">
        <v>40</v>
      </c>
      <c r="F98" s="173"/>
      <c r="G98" s="169">
        <f t="shared" si="4"/>
        <v>0</v>
      </c>
    </row>
    <row r="99" spans="1:7" ht="25.5" x14ac:dyDescent="0.2">
      <c r="A99" s="170">
        <f>(COUNT(A$72:A98)+1)</f>
        <v>27</v>
      </c>
      <c r="B99" s="174" t="s">
        <v>919</v>
      </c>
      <c r="C99" s="163"/>
      <c r="D99" s="172" t="s">
        <v>524</v>
      </c>
      <c r="E99" s="169">
        <v>3</v>
      </c>
      <c r="F99" s="173"/>
      <c r="G99" s="169">
        <f t="shared" si="4"/>
        <v>0</v>
      </c>
    </row>
    <row r="100" spans="1:7" ht="51" x14ac:dyDescent="0.2">
      <c r="A100" s="170">
        <f>(COUNT(A$72:A99)+1)</f>
        <v>28</v>
      </c>
      <c r="B100" s="174" t="s">
        <v>920</v>
      </c>
      <c r="C100" s="163"/>
      <c r="D100" s="172" t="s">
        <v>850</v>
      </c>
      <c r="E100" s="169">
        <v>160</v>
      </c>
      <c r="F100" s="173"/>
      <c r="G100" s="169">
        <f t="shared" si="4"/>
        <v>0</v>
      </c>
    </row>
    <row r="101" spans="1:7" ht="51" x14ac:dyDescent="0.2">
      <c r="A101" s="170">
        <f>(COUNT(A$72:A100)+1)</f>
        <v>29</v>
      </c>
      <c r="B101" s="174" t="s">
        <v>921</v>
      </c>
      <c r="C101" s="163"/>
      <c r="D101" s="172" t="s">
        <v>850</v>
      </c>
      <c r="E101" s="169">
        <v>90</v>
      </c>
      <c r="F101" s="173"/>
      <c r="G101" s="169">
        <f t="shared" si="4"/>
        <v>0</v>
      </c>
    </row>
    <row r="102" spans="1:7" ht="51" x14ac:dyDescent="0.2">
      <c r="A102" s="170">
        <f>(COUNT(A$72:A101)+1)</f>
        <v>30</v>
      </c>
      <c r="B102" s="175" t="s">
        <v>922</v>
      </c>
      <c r="C102" s="163"/>
      <c r="D102" s="172" t="s">
        <v>850</v>
      </c>
      <c r="E102" s="169">
        <v>145</v>
      </c>
      <c r="F102" s="173"/>
      <c r="G102" s="169">
        <f t="shared" si="4"/>
        <v>0</v>
      </c>
    </row>
    <row r="103" spans="1:7" ht="38.25" x14ac:dyDescent="0.2">
      <c r="A103" s="170">
        <f>(COUNT(A$72:A102)+1)</f>
        <v>31</v>
      </c>
      <c r="B103" s="175" t="s">
        <v>923</v>
      </c>
      <c r="C103" s="163"/>
      <c r="D103" s="172" t="s">
        <v>850</v>
      </c>
      <c r="E103" s="169">
        <v>110</v>
      </c>
      <c r="F103" s="173"/>
      <c r="G103" s="169">
        <f t="shared" si="4"/>
        <v>0</v>
      </c>
    </row>
    <row r="104" spans="1:7" ht="25.5" x14ac:dyDescent="0.2">
      <c r="A104" s="170">
        <f>(COUNT(A$72:A103)+1)</f>
        <v>32</v>
      </c>
      <c r="B104" s="174" t="s">
        <v>924</v>
      </c>
      <c r="C104" s="163"/>
      <c r="D104" s="172" t="s">
        <v>530</v>
      </c>
      <c r="E104" s="169">
        <v>16</v>
      </c>
      <c r="F104" s="173"/>
      <c r="G104" s="169">
        <f t="shared" si="4"/>
        <v>0</v>
      </c>
    </row>
    <row r="105" spans="1:7" ht="51" x14ac:dyDescent="0.2">
      <c r="A105" s="170">
        <f>(COUNT(A$72:A104)+1)</f>
        <v>33</v>
      </c>
      <c r="B105" s="174" t="s">
        <v>925</v>
      </c>
      <c r="C105" s="163"/>
      <c r="D105" s="172" t="s">
        <v>530</v>
      </c>
      <c r="E105" s="169">
        <v>36</v>
      </c>
      <c r="F105" s="173"/>
      <c r="G105" s="169">
        <f t="shared" si="4"/>
        <v>0</v>
      </c>
    </row>
    <row r="106" spans="1:7" ht="140.25" x14ac:dyDescent="0.2">
      <c r="A106" s="170">
        <f>(COUNT(A$72:A105)+1)</f>
        <v>34</v>
      </c>
      <c r="B106" s="144" t="s">
        <v>996</v>
      </c>
      <c r="C106" s="163"/>
      <c r="D106" s="172" t="s">
        <v>524</v>
      </c>
      <c r="E106" s="169">
        <v>1</v>
      </c>
      <c r="F106" s="173"/>
      <c r="G106" s="169">
        <f t="shared" si="4"/>
        <v>0</v>
      </c>
    </row>
    <row r="107" spans="1:7" ht="26.45" customHeight="1" x14ac:dyDescent="0.2">
      <c r="A107" s="170">
        <f>(COUNT(A$72:A106)+1)</f>
        <v>35</v>
      </c>
      <c r="B107" s="144" t="s">
        <v>926</v>
      </c>
      <c r="C107" s="163"/>
      <c r="D107" s="172" t="s">
        <v>524</v>
      </c>
      <c r="E107" s="169">
        <v>1</v>
      </c>
      <c r="F107" s="173"/>
      <c r="G107" s="169">
        <f t="shared" si="4"/>
        <v>0</v>
      </c>
    </row>
    <row r="108" spans="1:7" ht="25.5" x14ac:dyDescent="0.2">
      <c r="A108" s="170">
        <f>(COUNT(A$72:A107)+1)</f>
        <v>36</v>
      </c>
      <c r="B108" s="144" t="s">
        <v>927</v>
      </c>
      <c r="C108" s="163"/>
      <c r="D108" s="172" t="s">
        <v>524</v>
      </c>
      <c r="E108" s="169">
        <v>1</v>
      </c>
      <c r="F108" s="173"/>
      <c r="G108" s="169">
        <f t="shared" si="4"/>
        <v>0</v>
      </c>
    </row>
    <row r="109" spans="1:7" ht="38.25" x14ac:dyDescent="0.2">
      <c r="A109" s="170">
        <f>(COUNT(A$72:A108)+1)</f>
        <v>37</v>
      </c>
      <c r="B109" s="174" t="s">
        <v>928</v>
      </c>
      <c r="C109" s="163"/>
      <c r="D109" s="172" t="s">
        <v>524</v>
      </c>
      <c r="E109" s="169">
        <v>1</v>
      </c>
      <c r="F109" s="173"/>
      <c r="G109" s="169">
        <f t="shared" si="4"/>
        <v>0</v>
      </c>
    </row>
    <row r="110" spans="1:7" x14ac:dyDescent="0.2">
      <c r="A110" s="170">
        <f>(COUNT(A$72:A109)+1)</f>
        <v>38</v>
      </c>
      <c r="B110" s="180" t="s">
        <v>1715</v>
      </c>
      <c r="C110" s="181"/>
      <c r="D110" s="176" t="s">
        <v>576</v>
      </c>
      <c r="E110" s="169">
        <v>5</v>
      </c>
      <c r="F110" s="507"/>
      <c r="G110" s="177">
        <f>ROUND(SUM(G73:G109)*(E110/100),2)</f>
        <v>0</v>
      </c>
    </row>
    <row r="111" spans="1:7" x14ac:dyDescent="0.2">
      <c r="A111" s="178"/>
      <c r="B111" s="162" t="s">
        <v>929</v>
      </c>
      <c r="C111" s="163"/>
      <c r="D111" s="164"/>
      <c r="E111" s="165"/>
      <c r="F111" s="505"/>
      <c r="G111" s="166">
        <f>ROUND(SUM(G112:G116),2)</f>
        <v>0</v>
      </c>
    </row>
    <row r="112" spans="1:7" ht="114.75" x14ac:dyDescent="0.2">
      <c r="A112" s="170">
        <f>(COUNT(A111:A$111)+1)</f>
        <v>1</v>
      </c>
      <c r="B112" s="179" t="s">
        <v>930</v>
      </c>
      <c r="C112" s="163"/>
      <c r="D112" s="172" t="s">
        <v>524</v>
      </c>
      <c r="E112" s="169">
        <v>1</v>
      </c>
      <c r="F112" s="173"/>
      <c r="G112" s="169">
        <f t="shared" ref="G112:G116" si="5">ROUND(E112*F112,2)</f>
        <v>0</v>
      </c>
    </row>
    <row r="113" spans="1:7" ht="63.75" x14ac:dyDescent="0.2">
      <c r="A113" s="170">
        <f>(COUNT(A$111:A112)+1)</f>
        <v>2</v>
      </c>
      <c r="B113" s="179" t="s">
        <v>931</v>
      </c>
      <c r="C113" s="163"/>
      <c r="D113" s="172" t="s">
        <v>524</v>
      </c>
      <c r="E113" s="169">
        <v>1</v>
      </c>
      <c r="F113" s="173"/>
      <c r="G113" s="169">
        <f t="shared" si="5"/>
        <v>0</v>
      </c>
    </row>
    <row r="114" spans="1:7" ht="25.5" x14ac:dyDescent="0.2">
      <c r="A114" s="170">
        <f>(COUNT(A$111:A113)+1)</f>
        <v>3</v>
      </c>
      <c r="B114" s="179" t="s">
        <v>932</v>
      </c>
      <c r="C114" s="163"/>
      <c r="D114" s="172" t="s">
        <v>845</v>
      </c>
      <c r="E114" s="169">
        <v>35</v>
      </c>
      <c r="F114" s="173"/>
      <c r="G114" s="169">
        <f t="shared" si="5"/>
        <v>0</v>
      </c>
    </row>
    <row r="115" spans="1:7" ht="25.5" x14ac:dyDescent="0.2">
      <c r="A115" s="170">
        <f>(COUNT(A$111:A114)+1)</f>
        <v>4</v>
      </c>
      <c r="B115" s="179" t="s">
        <v>933</v>
      </c>
      <c r="C115" s="163"/>
      <c r="D115" s="172" t="s">
        <v>845</v>
      </c>
      <c r="E115" s="169">
        <v>75</v>
      </c>
      <c r="F115" s="173"/>
      <c r="G115" s="169">
        <f t="shared" si="5"/>
        <v>0</v>
      </c>
    </row>
    <row r="116" spans="1:7" ht="25.5" x14ac:dyDescent="0.2">
      <c r="A116" s="170">
        <f>(COUNT(A$111:A115)+1)</f>
        <v>5</v>
      </c>
      <c r="B116" s="179" t="s">
        <v>934</v>
      </c>
      <c r="C116" s="163"/>
      <c r="D116" s="172" t="s">
        <v>524</v>
      </c>
      <c r="E116" s="169">
        <v>1</v>
      </c>
      <c r="F116" s="173"/>
      <c r="G116" s="169">
        <f t="shared" si="5"/>
        <v>0</v>
      </c>
    </row>
    <row r="117" spans="1:7" x14ac:dyDescent="0.2">
      <c r="A117" s="178"/>
      <c r="B117" s="162" t="s">
        <v>935</v>
      </c>
      <c r="C117" s="163"/>
      <c r="D117" s="164"/>
      <c r="E117" s="165"/>
      <c r="F117" s="505"/>
      <c r="G117" s="166">
        <f>ROUND(SUM(G118:G120),2)</f>
        <v>0</v>
      </c>
    </row>
    <row r="118" spans="1:7" ht="25.5" x14ac:dyDescent="0.2">
      <c r="A118" s="170">
        <f>(COUNT(A$117:A117)+1)</f>
        <v>1</v>
      </c>
      <c r="B118" s="179" t="s">
        <v>936</v>
      </c>
      <c r="C118" s="163"/>
      <c r="D118" s="172" t="s">
        <v>524</v>
      </c>
      <c r="E118" s="169">
        <v>1</v>
      </c>
      <c r="F118" s="173"/>
      <c r="G118" s="169">
        <f t="shared" ref="G118:G127" si="6">ROUND(E118*F118,2)</f>
        <v>0</v>
      </c>
    </row>
    <row r="119" spans="1:7" ht="89.25" x14ac:dyDescent="0.2">
      <c r="A119" s="170">
        <f>(COUNT(A$117:A118)+1)</f>
        <v>2</v>
      </c>
      <c r="B119" s="144" t="s">
        <v>937</v>
      </c>
      <c r="C119" s="163"/>
      <c r="D119" s="172" t="s">
        <v>524</v>
      </c>
      <c r="E119" s="169">
        <v>1</v>
      </c>
      <c r="F119" s="173"/>
      <c r="G119" s="169">
        <f t="shared" si="6"/>
        <v>0</v>
      </c>
    </row>
    <row r="120" spans="1:7" ht="25.5" x14ac:dyDescent="0.2">
      <c r="A120" s="170">
        <f>(COUNT(A$117:A119)+1)</f>
        <v>3</v>
      </c>
      <c r="B120" s="144" t="s">
        <v>938</v>
      </c>
      <c r="C120" s="163"/>
      <c r="D120" s="172" t="s">
        <v>524</v>
      </c>
      <c r="E120" s="169">
        <v>1</v>
      </c>
      <c r="F120" s="173"/>
      <c r="G120" s="169">
        <f t="shared" si="6"/>
        <v>0</v>
      </c>
    </row>
    <row r="121" spans="1:7" x14ac:dyDescent="0.2">
      <c r="A121" s="178"/>
      <c r="B121" s="183" t="s">
        <v>939</v>
      </c>
      <c r="C121" s="163"/>
      <c r="D121" s="164"/>
      <c r="E121" s="165"/>
      <c r="F121" s="505"/>
      <c r="G121" s="166">
        <f>ROUND(SUM(G122:G127),2)</f>
        <v>0</v>
      </c>
    </row>
    <row r="122" spans="1:7" ht="87" customHeight="1" x14ac:dyDescent="0.2">
      <c r="A122" s="170">
        <f>(COUNT(A$121:A121)+1)</f>
        <v>1</v>
      </c>
      <c r="B122" s="181" t="s">
        <v>940</v>
      </c>
      <c r="C122" s="163"/>
      <c r="D122" s="176" t="s">
        <v>524</v>
      </c>
      <c r="E122" s="177">
        <v>1</v>
      </c>
      <c r="F122" s="507"/>
      <c r="G122" s="169">
        <f>ROUND(E122*F122,2)</f>
        <v>0</v>
      </c>
    </row>
    <row r="123" spans="1:7" ht="25.5" x14ac:dyDescent="0.2">
      <c r="A123" s="170">
        <f>(COUNT(A$121:A122)+1)</f>
        <v>2</v>
      </c>
      <c r="B123" s="181" t="s">
        <v>941</v>
      </c>
      <c r="C123" s="163"/>
      <c r="D123" s="176" t="s">
        <v>524</v>
      </c>
      <c r="E123" s="177">
        <v>1</v>
      </c>
      <c r="F123" s="507"/>
      <c r="G123" s="169">
        <f>ROUND(E123*F123,2)</f>
        <v>0</v>
      </c>
    </row>
    <row r="124" spans="1:7" ht="25.5" x14ac:dyDescent="0.2">
      <c r="A124" s="170">
        <f>(COUNT(A$121:A123)+1)</f>
        <v>3</v>
      </c>
      <c r="B124" s="181" t="s">
        <v>942</v>
      </c>
      <c r="C124" s="163"/>
      <c r="D124" s="176" t="s">
        <v>524</v>
      </c>
      <c r="E124" s="177">
        <v>1</v>
      </c>
      <c r="F124" s="507"/>
      <c r="G124" s="169">
        <f t="shared" ref="G124" si="7">ROUND(E124*F124,2)</f>
        <v>0</v>
      </c>
    </row>
    <row r="125" spans="1:7" x14ac:dyDescent="0.2">
      <c r="A125" s="170">
        <f>(COUNT(A$121:A124)+1)</f>
        <v>4</v>
      </c>
      <c r="B125" s="181" t="s">
        <v>943</v>
      </c>
      <c r="C125" s="163"/>
      <c r="D125" s="176" t="s">
        <v>524</v>
      </c>
      <c r="E125" s="177">
        <v>1</v>
      </c>
      <c r="F125" s="507"/>
      <c r="G125" s="169">
        <f t="shared" si="6"/>
        <v>0</v>
      </c>
    </row>
    <row r="126" spans="1:7" ht="25.5" x14ac:dyDescent="0.2">
      <c r="A126" s="170">
        <f>(COUNT(A$121:A125)+1)</f>
        <v>5</v>
      </c>
      <c r="B126" s="181" t="s">
        <v>944</v>
      </c>
      <c r="C126" s="163"/>
      <c r="D126" s="176" t="s">
        <v>845</v>
      </c>
      <c r="E126" s="177">
        <v>15</v>
      </c>
      <c r="F126" s="507"/>
      <c r="G126" s="169">
        <f t="shared" si="6"/>
        <v>0</v>
      </c>
    </row>
    <row r="127" spans="1:7" ht="38.25" x14ac:dyDescent="0.2">
      <c r="A127" s="170">
        <f>(COUNT(A$121:A126)+1)</f>
        <v>6</v>
      </c>
      <c r="B127" s="181" t="s">
        <v>945</v>
      </c>
      <c r="C127" s="163"/>
      <c r="D127" s="176" t="s">
        <v>524</v>
      </c>
      <c r="E127" s="177">
        <v>1</v>
      </c>
      <c r="F127" s="507"/>
      <c r="G127" s="169">
        <f t="shared" si="6"/>
        <v>0</v>
      </c>
    </row>
    <row r="128" spans="1:7" x14ac:dyDescent="0.2">
      <c r="A128" s="178"/>
      <c r="B128" s="162" t="s">
        <v>946</v>
      </c>
      <c r="C128" s="163"/>
      <c r="D128" s="164"/>
      <c r="E128" s="165"/>
      <c r="F128" s="505"/>
      <c r="G128" s="166">
        <f>ROUND(SUM(G129:G152),2)</f>
        <v>0</v>
      </c>
    </row>
    <row r="129" spans="1:7" x14ac:dyDescent="0.2">
      <c r="A129" s="178"/>
      <c r="B129" s="184" t="s">
        <v>947</v>
      </c>
      <c r="C129" s="163"/>
      <c r="D129" s="164" t="s">
        <v>18</v>
      </c>
      <c r="E129" s="165"/>
      <c r="F129" s="505"/>
      <c r="G129" s="166"/>
    </row>
    <row r="130" spans="1:7" ht="51" x14ac:dyDescent="0.2">
      <c r="A130" s="170">
        <f>(COUNT(A$129:A129)+1)</f>
        <v>1</v>
      </c>
      <c r="B130" s="144" t="s">
        <v>948</v>
      </c>
      <c r="C130" s="163"/>
      <c r="D130" s="172" t="s">
        <v>524</v>
      </c>
      <c r="E130" s="169">
        <v>2</v>
      </c>
      <c r="F130" s="173"/>
      <c r="G130" s="169">
        <f t="shared" ref="G130:G149" si="8">ROUND(E130*F130,2)</f>
        <v>0</v>
      </c>
    </row>
    <row r="131" spans="1:7" x14ac:dyDescent="0.2">
      <c r="A131" s="170">
        <f>(COUNT(A$129:A130)+1)</f>
        <v>2</v>
      </c>
      <c r="B131" s="144" t="s">
        <v>949</v>
      </c>
      <c r="C131" s="163"/>
      <c r="D131" s="172" t="s">
        <v>524</v>
      </c>
      <c r="E131" s="169">
        <v>2</v>
      </c>
      <c r="F131" s="173"/>
      <c r="G131" s="169">
        <f t="shared" si="8"/>
        <v>0</v>
      </c>
    </row>
    <row r="132" spans="1:7" ht="25.5" x14ac:dyDescent="0.2">
      <c r="A132" s="170">
        <f>(COUNT(A$129:A131)+1)</f>
        <v>3</v>
      </c>
      <c r="B132" s="144" t="s">
        <v>950</v>
      </c>
      <c r="C132" s="163"/>
      <c r="D132" s="172" t="s">
        <v>951</v>
      </c>
      <c r="E132" s="169">
        <v>32</v>
      </c>
      <c r="F132" s="173"/>
      <c r="G132" s="169">
        <f t="shared" si="8"/>
        <v>0</v>
      </c>
    </row>
    <row r="133" spans="1:7" ht="25.5" x14ac:dyDescent="0.2">
      <c r="A133" s="170">
        <f>(COUNT(A$129:A132)+1)</f>
        <v>4</v>
      </c>
      <c r="B133" s="144" t="s">
        <v>952</v>
      </c>
      <c r="C133" s="163"/>
      <c r="D133" s="172" t="s">
        <v>850</v>
      </c>
      <c r="E133" s="169">
        <v>40</v>
      </c>
      <c r="F133" s="173"/>
      <c r="G133" s="169">
        <f t="shared" si="8"/>
        <v>0</v>
      </c>
    </row>
    <row r="134" spans="1:7" ht="132" customHeight="1" x14ac:dyDescent="0.2">
      <c r="A134" s="170">
        <f>(COUNT(A$129:A133)+1)</f>
        <v>5</v>
      </c>
      <c r="B134" s="144" t="s">
        <v>953</v>
      </c>
      <c r="C134" s="163"/>
      <c r="D134" s="172" t="s">
        <v>524</v>
      </c>
      <c r="E134" s="169">
        <v>2</v>
      </c>
      <c r="F134" s="173"/>
      <c r="G134" s="169">
        <f t="shared" si="8"/>
        <v>0</v>
      </c>
    </row>
    <row r="135" spans="1:7" ht="38.25" x14ac:dyDescent="0.2">
      <c r="A135" s="170">
        <f>(COUNT(A$129:A134)+1)</f>
        <v>6</v>
      </c>
      <c r="B135" s="144" t="s">
        <v>954</v>
      </c>
      <c r="C135" s="163"/>
      <c r="D135" s="172" t="s">
        <v>850</v>
      </c>
      <c r="E135" s="169">
        <v>60</v>
      </c>
      <c r="F135" s="173"/>
      <c r="G135" s="169">
        <f t="shared" si="8"/>
        <v>0</v>
      </c>
    </row>
    <row r="136" spans="1:7" x14ac:dyDescent="0.2">
      <c r="A136" s="170"/>
      <c r="B136" s="184" t="s">
        <v>955</v>
      </c>
      <c r="C136" s="163"/>
      <c r="D136" s="164" t="s">
        <v>18</v>
      </c>
      <c r="E136" s="165"/>
      <c r="F136" s="505"/>
      <c r="G136" s="166"/>
    </row>
    <row r="137" spans="1:7" ht="73.900000000000006" customHeight="1" x14ac:dyDescent="0.2">
      <c r="A137" s="170">
        <f>(COUNT(A$129:A136)+1)</f>
        <v>7</v>
      </c>
      <c r="B137" s="179" t="s">
        <v>956</v>
      </c>
      <c r="C137" s="163"/>
      <c r="D137" s="172" t="s">
        <v>524</v>
      </c>
      <c r="E137" s="169">
        <v>2</v>
      </c>
      <c r="F137" s="173"/>
      <c r="G137" s="169">
        <f t="shared" si="8"/>
        <v>0</v>
      </c>
    </row>
    <row r="138" spans="1:7" x14ac:dyDescent="0.2">
      <c r="A138" s="170">
        <f>(COUNT(A$129:A137)+1)</f>
        <v>8</v>
      </c>
      <c r="B138" s="179" t="s">
        <v>957</v>
      </c>
      <c r="C138" s="163"/>
      <c r="D138" s="172" t="s">
        <v>524</v>
      </c>
      <c r="E138" s="169">
        <v>2</v>
      </c>
      <c r="F138" s="173"/>
      <c r="G138" s="169">
        <f t="shared" si="8"/>
        <v>0</v>
      </c>
    </row>
    <row r="139" spans="1:7" ht="42" customHeight="1" x14ac:dyDescent="0.2">
      <c r="A139" s="170">
        <f>(COUNT(A$129:A138)+1)</f>
        <v>9</v>
      </c>
      <c r="B139" s="179" t="s">
        <v>958</v>
      </c>
      <c r="C139" s="163"/>
      <c r="D139" s="172" t="s">
        <v>524</v>
      </c>
      <c r="E139" s="169">
        <v>2</v>
      </c>
      <c r="F139" s="173"/>
      <c r="G139" s="169">
        <f t="shared" si="8"/>
        <v>0</v>
      </c>
    </row>
    <row r="140" spans="1:7" ht="25.5" x14ac:dyDescent="0.2">
      <c r="A140" s="170">
        <f>(COUNT(A$129:A139)+1)</f>
        <v>10</v>
      </c>
      <c r="B140" s="179" t="s">
        <v>959</v>
      </c>
      <c r="C140" s="163"/>
      <c r="D140" s="172" t="s">
        <v>524</v>
      </c>
      <c r="E140" s="169">
        <v>2</v>
      </c>
      <c r="F140" s="173"/>
      <c r="G140" s="169">
        <f t="shared" si="8"/>
        <v>0</v>
      </c>
    </row>
    <row r="141" spans="1:7" x14ac:dyDescent="0.2">
      <c r="A141" s="170">
        <f>(COUNT(A$129:A140)+1)</f>
        <v>11</v>
      </c>
      <c r="B141" s="179" t="s">
        <v>960</v>
      </c>
      <c r="C141" s="163"/>
      <c r="D141" s="172" t="s">
        <v>530</v>
      </c>
      <c r="E141" s="169">
        <v>2</v>
      </c>
      <c r="F141" s="173"/>
      <c r="G141" s="169">
        <f t="shared" si="8"/>
        <v>0</v>
      </c>
    </row>
    <row r="142" spans="1:7" ht="25.5" x14ac:dyDescent="0.2">
      <c r="A142" s="170">
        <f>(COUNT(A$129:A141)+1)</f>
        <v>12</v>
      </c>
      <c r="B142" s="179" t="s">
        <v>961</v>
      </c>
      <c r="C142" s="163"/>
      <c r="D142" s="172" t="s">
        <v>850</v>
      </c>
      <c r="E142" s="169">
        <v>18</v>
      </c>
      <c r="F142" s="173"/>
      <c r="G142" s="169">
        <f t="shared" si="8"/>
        <v>0</v>
      </c>
    </row>
    <row r="143" spans="1:7" x14ac:dyDescent="0.2">
      <c r="A143" s="170">
        <f>(COUNT(A$129:A142)+1)</f>
        <v>13</v>
      </c>
      <c r="B143" s="179" t="s">
        <v>962</v>
      </c>
      <c r="C143" s="163"/>
      <c r="D143" s="172" t="s">
        <v>524</v>
      </c>
      <c r="E143" s="169">
        <v>2</v>
      </c>
      <c r="F143" s="173"/>
      <c r="G143" s="169">
        <f t="shared" si="8"/>
        <v>0</v>
      </c>
    </row>
    <row r="144" spans="1:7" x14ac:dyDescent="0.2">
      <c r="A144" s="170">
        <f>(COUNT(A$129:A143)+1)</f>
        <v>14</v>
      </c>
      <c r="B144" s="179" t="s">
        <v>963</v>
      </c>
      <c r="C144" s="163"/>
      <c r="D144" s="172" t="s">
        <v>524</v>
      </c>
      <c r="E144" s="169">
        <v>2</v>
      </c>
      <c r="F144" s="173"/>
      <c r="G144" s="169">
        <f t="shared" si="8"/>
        <v>0</v>
      </c>
    </row>
    <row r="145" spans="1:7" x14ac:dyDescent="0.2">
      <c r="A145" s="170">
        <f>(COUNT(A$129:A143)+1)</f>
        <v>14</v>
      </c>
      <c r="B145" s="179" t="s">
        <v>964</v>
      </c>
      <c r="C145" s="163"/>
      <c r="D145" s="172" t="s">
        <v>524</v>
      </c>
      <c r="E145" s="169">
        <v>4</v>
      </c>
      <c r="F145" s="173"/>
      <c r="G145" s="169">
        <f t="shared" si="8"/>
        <v>0</v>
      </c>
    </row>
    <row r="146" spans="1:7" x14ac:dyDescent="0.2">
      <c r="A146" s="170">
        <f>(COUNT(A$129:A145)+1)</f>
        <v>16</v>
      </c>
      <c r="B146" s="179" t="s">
        <v>965</v>
      </c>
      <c r="C146" s="163"/>
      <c r="D146" s="172" t="s">
        <v>524</v>
      </c>
      <c r="E146" s="169">
        <v>2</v>
      </c>
      <c r="F146" s="173"/>
      <c r="G146" s="169">
        <f t="shared" si="8"/>
        <v>0</v>
      </c>
    </row>
    <row r="147" spans="1:7" x14ac:dyDescent="0.2">
      <c r="A147" s="170">
        <f>(COUNT(A$129:A146)+1)</f>
        <v>17</v>
      </c>
      <c r="B147" s="179" t="s">
        <v>966</v>
      </c>
      <c r="C147" s="163"/>
      <c r="D147" s="172" t="s">
        <v>850</v>
      </c>
      <c r="E147" s="169">
        <v>16</v>
      </c>
      <c r="F147" s="173"/>
      <c r="G147" s="169">
        <f t="shared" si="8"/>
        <v>0</v>
      </c>
    </row>
    <row r="148" spans="1:7" ht="25.5" x14ac:dyDescent="0.2">
      <c r="A148" s="170">
        <f>(COUNT(A$129:A147)+1)</f>
        <v>18</v>
      </c>
      <c r="B148" s="179" t="s">
        <v>967</v>
      </c>
      <c r="C148" s="163"/>
      <c r="D148" s="172" t="s">
        <v>524</v>
      </c>
      <c r="E148" s="169">
        <v>2</v>
      </c>
      <c r="F148" s="173"/>
      <c r="G148" s="169">
        <f t="shared" si="8"/>
        <v>0</v>
      </c>
    </row>
    <row r="149" spans="1:7" x14ac:dyDescent="0.2">
      <c r="A149" s="170">
        <f>(COUNT(A$129:A148)+1)</f>
        <v>19</v>
      </c>
      <c r="B149" s="179" t="s">
        <v>968</v>
      </c>
      <c r="C149" s="163"/>
      <c r="D149" s="172" t="s">
        <v>850</v>
      </c>
      <c r="E149" s="169">
        <v>10</v>
      </c>
      <c r="F149" s="173"/>
      <c r="G149" s="169">
        <f t="shared" si="8"/>
        <v>0</v>
      </c>
    </row>
    <row r="150" spans="1:7" x14ac:dyDescent="0.2">
      <c r="A150" s="170">
        <f>(COUNT(A$129:A149)+1)</f>
        <v>20</v>
      </c>
      <c r="B150" s="179" t="s">
        <v>969</v>
      </c>
      <c r="C150" s="163"/>
      <c r="D150" s="172" t="s">
        <v>524</v>
      </c>
      <c r="E150" s="169">
        <v>12</v>
      </c>
      <c r="F150" s="173"/>
      <c r="G150" s="169">
        <f>ROUND(E150*F150,2)</f>
        <v>0</v>
      </c>
    </row>
    <row r="151" spans="1:7" ht="25.5" x14ac:dyDescent="0.2">
      <c r="A151" s="170">
        <f>(COUNT(A$129:A150)+1)</f>
        <v>21</v>
      </c>
      <c r="B151" s="179" t="s">
        <v>970</v>
      </c>
      <c r="C151" s="163" t="s">
        <v>971</v>
      </c>
      <c r="D151" s="172" t="s">
        <v>18</v>
      </c>
      <c r="E151" s="169"/>
      <c r="F151" s="505"/>
      <c r="G151" s="169"/>
    </row>
    <row r="152" spans="1:7" ht="25.5" x14ac:dyDescent="0.2">
      <c r="A152" s="170">
        <f>(COUNT(A$129:A151)+1)</f>
        <v>22</v>
      </c>
      <c r="B152" s="179" t="s">
        <v>972</v>
      </c>
      <c r="C152" s="163"/>
      <c r="D152" s="172" t="s">
        <v>530</v>
      </c>
      <c r="E152" s="169">
        <v>2</v>
      </c>
      <c r="F152" s="173"/>
      <c r="G152" s="169">
        <f t="shared" ref="G152" si="9">ROUND(E152*F152,2)</f>
        <v>0</v>
      </c>
    </row>
    <row r="153" spans="1:7" x14ac:dyDescent="0.2">
      <c r="A153" s="161"/>
      <c r="B153" s="162" t="s">
        <v>973</v>
      </c>
      <c r="C153" s="163"/>
      <c r="D153" s="164"/>
      <c r="E153" s="165"/>
      <c r="F153" s="505"/>
      <c r="G153" s="166">
        <f>ROUND(SUM(G154:G158),2)</f>
        <v>0</v>
      </c>
    </row>
    <row r="154" spans="1:7" x14ac:dyDescent="0.2">
      <c r="A154" s="170">
        <f>(COUNT(A$153:A153)+1)</f>
        <v>1</v>
      </c>
      <c r="B154" s="180" t="s">
        <v>820</v>
      </c>
      <c r="C154" s="181"/>
      <c r="D154" s="176" t="s">
        <v>974</v>
      </c>
      <c r="E154" s="169">
        <v>68</v>
      </c>
      <c r="F154" s="173"/>
      <c r="G154" s="169">
        <f t="shared" ref="G154:G158" si="10">ROUND(E154*F154,2)</f>
        <v>0</v>
      </c>
    </row>
    <row r="155" spans="1:7" x14ac:dyDescent="0.2">
      <c r="A155" s="170">
        <f>(COUNT(A$153:A154)+1)</f>
        <v>2</v>
      </c>
      <c r="B155" s="180" t="s">
        <v>823</v>
      </c>
      <c r="C155" s="181"/>
      <c r="D155" s="176" t="s">
        <v>524</v>
      </c>
      <c r="E155" s="169">
        <v>1</v>
      </c>
      <c r="F155" s="173"/>
      <c r="G155" s="169">
        <f t="shared" si="10"/>
        <v>0</v>
      </c>
    </row>
    <row r="156" spans="1:7" x14ac:dyDescent="0.2">
      <c r="A156" s="170">
        <f>(COUNT(A$153:A155)+1)</f>
        <v>3</v>
      </c>
      <c r="B156" s="180" t="s">
        <v>825</v>
      </c>
      <c r="C156" s="181"/>
      <c r="D156" s="176" t="s">
        <v>524</v>
      </c>
      <c r="E156" s="169">
        <v>1</v>
      </c>
      <c r="F156" s="173"/>
      <c r="G156" s="169">
        <f t="shared" si="10"/>
        <v>0</v>
      </c>
    </row>
    <row r="157" spans="1:7" x14ac:dyDescent="0.2">
      <c r="A157" s="170">
        <f>(COUNT(A$153:A156)+1)</f>
        <v>4</v>
      </c>
      <c r="B157" s="180" t="s">
        <v>975</v>
      </c>
      <c r="C157" s="181"/>
      <c r="D157" s="176" t="s">
        <v>524</v>
      </c>
      <c r="E157" s="169">
        <v>1</v>
      </c>
      <c r="F157" s="173"/>
      <c r="G157" s="169">
        <f t="shared" si="10"/>
        <v>0</v>
      </c>
    </row>
    <row r="158" spans="1:7" ht="63.75" x14ac:dyDescent="0.2">
      <c r="A158" s="170">
        <f>(COUNT(A$153:A157)+1)</f>
        <v>5</v>
      </c>
      <c r="B158" s="180" t="s">
        <v>976</v>
      </c>
      <c r="C158" s="181"/>
      <c r="D158" s="176" t="s">
        <v>524</v>
      </c>
      <c r="E158" s="169">
        <v>1</v>
      </c>
      <c r="F158" s="173"/>
      <c r="G158" s="169">
        <f t="shared" si="10"/>
        <v>0</v>
      </c>
    </row>
    <row r="162" spans="1:7" x14ac:dyDescent="0.2">
      <c r="A162" s="422"/>
      <c r="B162" s="423" t="s">
        <v>977</v>
      </c>
      <c r="C162" s="424"/>
      <c r="D162" s="425"/>
      <c r="E162" s="426"/>
      <c r="F162" s="426"/>
      <c r="G162" s="426"/>
    </row>
    <row r="163" spans="1:7" x14ac:dyDescent="0.2">
      <c r="A163" s="422"/>
      <c r="B163" s="432"/>
      <c r="C163" s="424"/>
      <c r="D163" s="425"/>
      <c r="E163" s="426"/>
      <c r="F163" s="426"/>
      <c r="G163" s="426"/>
    </row>
    <row r="164" spans="1:7" x14ac:dyDescent="0.2">
      <c r="A164" s="422"/>
      <c r="B164" s="433" t="str">
        <f>B3</f>
        <v>I. GRADBENA DELA</v>
      </c>
      <c r="C164" s="434"/>
      <c r="D164" s="435"/>
      <c r="E164" s="436"/>
      <c r="F164" s="436"/>
      <c r="G164" s="437">
        <f>ROUND(G3,2)</f>
        <v>0</v>
      </c>
    </row>
    <row r="165" spans="1:7" x14ac:dyDescent="0.2">
      <c r="A165" s="422"/>
      <c r="B165" s="433" t="str">
        <f>B28</f>
        <v>II. SVETILKE ZA ZUNANJO RAZSVETLJAVO</v>
      </c>
      <c r="C165" s="434"/>
      <c r="D165" s="435"/>
      <c r="E165" s="436"/>
      <c r="F165" s="436"/>
      <c r="G165" s="437">
        <f>ROUND(G28,2)</f>
        <v>0</v>
      </c>
    </row>
    <row r="166" spans="1:7" x14ac:dyDescent="0.2">
      <c r="A166" s="422"/>
      <c r="B166" s="433" t="str">
        <f>B32</f>
        <v>III. ELEKTROMONTAŽNA DELA ZA ZUNANJO RAZSVETLJAVO</v>
      </c>
      <c r="C166" s="434"/>
      <c r="D166" s="435"/>
      <c r="E166" s="436"/>
      <c r="F166" s="436"/>
      <c r="G166" s="437">
        <f>ROUND(G32,2)</f>
        <v>0</v>
      </c>
    </row>
    <row r="167" spans="1:7" x14ac:dyDescent="0.2">
      <c r="A167" s="422"/>
      <c r="B167" s="433" t="str">
        <f>B61</f>
        <v>IV. SVETILKE ZA PODHOD IN NADSTREŠKE</v>
      </c>
      <c r="C167" s="434"/>
      <c r="D167" s="435"/>
      <c r="E167" s="436"/>
      <c r="F167" s="436"/>
      <c r="G167" s="437">
        <f>ROUND(G61,2)</f>
        <v>0</v>
      </c>
    </row>
    <row r="168" spans="1:7" x14ac:dyDescent="0.2">
      <c r="A168" s="422"/>
      <c r="B168" s="433" t="str">
        <f>B72</f>
        <v>V. ELEKTROMONTAŽNA DELA ZA PODHOD IN NADSTREŠKA</v>
      </c>
      <c r="C168" s="434"/>
      <c r="D168" s="435"/>
      <c r="E168" s="436"/>
      <c r="F168" s="436"/>
      <c r="G168" s="437">
        <f>ROUND(G72,2)</f>
        <v>0</v>
      </c>
    </row>
    <row r="169" spans="1:7" x14ac:dyDescent="0.2">
      <c r="A169" s="422"/>
      <c r="B169" s="433" t="str">
        <f>B111</f>
        <v>VI. SCADA</v>
      </c>
      <c r="C169" s="434"/>
      <c r="D169" s="435"/>
      <c r="E169" s="436"/>
      <c r="F169" s="436"/>
      <c r="G169" s="437">
        <f>ROUND(G111,2)</f>
        <v>0</v>
      </c>
    </row>
    <row r="170" spans="1:7" x14ac:dyDescent="0.2">
      <c r="A170" s="422"/>
      <c r="B170" s="433" t="str">
        <f>B117</f>
        <v xml:space="preserve">VII. NAPRAVA ZA KRATKOSTIČENJE - VLD </v>
      </c>
      <c r="C170" s="434"/>
      <c r="D170" s="435"/>
      <c r="E170" s="436"/>
      <c r="F170" s="436"/>
      <c r="G170" s="437">
        <f>ROUND(G117,2)</f>
        <v>0</v>
      </c>
    </row>
    <row r="171" spans="1:7" x14ac:dyDescent="0.2">
      <c r="A171" s="422"/>
      <c r="B171" s="433" t="str">
        <f>B121</f>
        <v>VIII. DALJINSKO VODENJE IN OMARA =W+XV</v>
      </c>
      <c r="C171" s="434"/>
      <c r="D171" s="435"/>
      <c r="E171" s="436"/>
      <c r="F171" s="436"/>
      <c r="G171" s="437">
        <f>ROUND(G121,2)</f>
        <v>0</v>
      </c>
    </row>
    <row r="172" spans="1:7" x14ac:dyDescent="0.2">
      <c r="A172" s="422"/>
      <c r="B172" s="433" t="str">
        <f>B128</f>
        <v>IX. KONTEJNER EE</v>
      </c>
      <c r="C172" s="434"/>
      <c r="D172" s="435"/>
      <c r="E172" s="436"/>
      <c r="F172" s="436"/>
      <c r="G172" s="437">
        <f>ROUND(G128,2)</f>
        <v>0</v>
      </c>
    </row>
    <row r="173" spans="1:7" x14ac:dyDescent="0.2">
      <c r="A173" s="422"/>
      <c r="B173" s="433" t="str">
        <f>B153</f>
        <v>X. SPLOŠNO</v>
      </c>
      <c r="C173" s="434"/>
      <c r="D173" s="435"/>
      <c r="E173" s="436"/>
      <c r="F173" s="436"/>
      <c r="G173" s="437">
        <f>ROUND(G153,2)</f>
        <v>0</v>
      </c>
    </row>
    <row r="174" spans="1:7" x14ac:dyDescent="0.2">
      <c r="A174" s="422"/>
      <c r="B174" s="432" t="s">
        <v>839</v>
      </c>
      <c r="C174" s="434"/>
      <c r="D174" s="435"/>
      <c r="E174" s="436"/>
      <c r="F174" s="436"/>
      <c r="G174" s="438">
        <f>ROUND(SUM(G164:G173),2)</f>
        <v>0</v>
      </c>
    </row>
    <row r="175" spans="1:7" x14ac:dyDescent="0.2">
      <c r="A175" s="422"/>
      <c r="B175" s="432" t="s">
        <v>4</v>
      </c>
      <c r="C175" s="434"/>
      <c r="D175" s="435"/>
      <c r="E175" s="436"/>
      <c r="F175" s="436"/>
      <c r="G175" s="438">
        <f>ROUND(G174*0.22,2)</f>
        <v>0</v>
      </c>
    </row>
    <row r="176" spans="1:7" x14ac:dyDescent="0.2">
      <c r="A176" s="422"/>
      <c r="B176" s="432" t="s">
        <v>978</v>
      </c>
      <c r="C176" s="434"/>
      <c r="D176" s="435"/>
      <c r="E176" s="436"/>
      <c r="F176" s="436"/>
      <c r="G176" s="438">
        <f>ROUND(SUM(G174:G175),2)</f>
        <v>0</v>
      </c>
    </row>
    <row r="177" spans="1:7" x14ac:dyDescent="0.2">
      <c r="A177" s="422"/>
      <c r="B177" s="427"/>
      <c r="C177" s="428"/>
      <c r="D177" s="429"/>
      <c r="E177" s="430"/>
      <c r="F177" s="430"/>
      <c r="G177" s="431"/>
    </row>
    <row r="179" spans="1:7" x14ac:dyDescent="0.2">
      <c r="B179" s="187"/>
      <c r="G179" s="186"/>
    </row>
  </sheetData>
  <sheetProtection algorithmName="SHA-512" hashValue="Px+6VBnaTpgeybFuQBKsRaU1PVMumRJD4QvghEjUiBwvH4eRzvgH8Y1KW1ZCngaQFGCaqH9cvV8ikxYtNbrcjw==" saltValue="4SNOLLZL4q644qLScpa/rA==" spinCount="100000" sheet="1" objects="1" scenarios="1"/>
  <conditionalFormatting sqref="F6:F27 F30:F31 F34:F59 F73:F109 F118:F120 F130:F135 F137:F150 F152">
    <cfRule type="cellIs" dxfId="8" priority="3" operator="equal">
      <formula>0</formula>
    </cfRule>
  </conditionalFormatting>
  <conditionalFormatting sqref="F63:F71">
    <cfRule type="cellIs" dxfId="7" priority="1" operator="equal">
      <formula>0</formula>
    </cfRule>
  </conditionalFormatting>
  <conditionalFormatting sqref="F112:F116">
    <cfRule type="cellIs" dxfId="6" priority="2" operator="equal">
      <formula>0</formula>
    </cfRule>
  </conditionalFormatting>
  <conditionalFormatting sqref="F154:F158">
    <cfRule type="cellIs" dxfId="5" priority="4" operator="equal">
      <formula>0</formula>
    </cfRule>
  </conditionalFormatting>
  <pageMargins left="0.23622047244094491" right="0.23622047244094491" top="0.74803149606299213" bottom="0.74803149606299213" header="0.31496062992125984" footer="0.31496062992125984"/>
  <pageSetup paperSize="9" orientation="landscape" horizontalDpi="1200" verticalDpi="1200" r:id="rId1"/>
  <headerFooter>
    <oddFooter>&amp;C&amp;A&amp;Rstran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1D7CE6-2067-4FE3-B6C6-00ED17B8CB32}">
  <dimension ref="A1:F14"/>
  <sheetViews>
    <sheetView view="pageLayout" zoomScaleNormal="100" workbookViewId="0">
      <selection activeCell="E5" sqref="E5:E9"/>
    </sheetView>
  </sheetViews>
  <sheetFormatPr defaultColWidth="9" defaultRowHeight="14.25" x14ac:dyDescent="0.2"/>
  <cols>
    <col min="1" max="1" width="9" style="3"/>
    <col min="2" max="2" width="71.875" style="3" customWidth="1"/>
    <col min="3" max="6" width="15.375" style="3" customWidth="1"/>
    <col min="7" max="16384" width="9" style="3"/>
  </cols>
  <sheetData>
    <row r="1" spans="1:6" ht="15" thickBot="1" x14ac:dyDescent="0.25">
      <c r="A1" s="534" t="s">
        <v>997</v>
      </c>
      <c r="B1" s="535"/>
      <c r="C1" s="535"/>
      <c r="D1" s="535"/>
      <c r="E1" s="535"/>
      <c r="F1" s="536"/>
    </row>
    <row r="2" spans="1:6" x14ac:dyDescent="0.2">
      <c r="A2" s="192" t="s">
        <v>998</v>
      </c>
      <c r="B2" s="192" t="s">
        <v>13</v>
      </c>
      <c r="C2" s="193" t="s">
        <v>999</v>
      </c>
      <c r="D2" s="192" t="s">
        <v>11</v>
      </c>
      <c r="E2" s="192" t="s">
        <v>838</v>
      </c>
      <c r="F2" s="192" t="s">
        <v>839</v>
      </c>
    </row>
    <row r="3" spans="1:6" ht="15" thickBot="1" x14ac:dyDescent="0.25">
      <c r="A3" s="194">
        <v>1</v>
      </c>
      <c r="B3" s="194">
        <v>2</v>
      </c>
      <c r="C3" s="194">
        <v>3</v>
      </c>
      <c r="D3" s="194">
        <v>4</v>
      </c>
      <c r="E3" s="194">
        <v>5</v>
      </c>
      <c r="F3" s="194">
        <v>6</v>
      </c>
    </row>
    <row r="4" spans="1:6" ht="15" thickBot="1" x14ac:dyDescent="0.25">
      <c r="A4" s="195" t="s">
        <v>522</v>
      </c>
      <c r="B4" s="196" t="s">
        <v>1000</v>
      </c>
      <c r="C4" s="197"/>
      <c r="D4" s="198"/>
      <c r="E4" s="197"/>
      <c r="F4" s="199"/>
    </row>
    <row r="5" spans="1:6" ht="15" thickBot="1" x14ac:dyDescent="0.25">
      <c r="A5" s="200" t="s">
        <v>1001</v>
      </c>
      <c r="B5" s="201" t="s">
        <v>1002</v>
      </c>
      <c r="C5" s="202" t="s">
        <v>530</v>
      </c>
      <c r="D5" s="203">
        <v>4</v>
      </c>
      <c r="E5" s="546"/>
      <c r="F5" s="543">
        <f>ROUND(D5*E5,2)</f>
        <v>0</v>
      </c>
    </row>
    <row r="6" spans="1:6" ht="15" thickBot="1" x14ac:dyDescent="0.25">
      <c r="A6" s="195">
        <v>2</v>
      </c>
      <c r="B6" s="196" t="s">
        <v>1003</v>
      </c>
      <c r="C6" s="197"/>
      <c r="D6" s="198"/>
      <c r="E6" s="547"/>
      <c r="F6" s="544"/>
    </row>
    <row r="7" spans="1:6" x14ac:dyDescent="0.2">
      <c r="A7" s="200" t="s">
        <v>1004</v>
      </c>
      <c r="B7" s="204" t="s">
        <v>1005</v>
      </c>
      <c r="C7" s="205" t="s">
        <v>530</v>
      </c>
      <c r="D7" s="205">
        <v>2</v>
      </c>
      <c r="E7" s="546"/>
      <c r="F7" s="543">
        <f>ROUND(D7*E7,2)</f>
        <v>0</v>
      </c>
    </row>
    <row r="8" spans="1:6" x14ac:dyDescent="0.2">
      <c r="A8" s="200" t="s">
        <v>1006</v>
      </c>
      <c r="B8" s="206" t="s">
        <v>1007</v>
      </c>
      <c r="C8" s="205" t="s">
        <v>530</v>
      </c>
      <c r="D8" s="205">
        <v>2</v>
      </c>
      <c r="E8" s="546"/>
      <c r="F8" s="543">
        <f>ROUND(D8*E8,2)</f>
        <v>0</v>
      </c>
    </row>
    <row r="9" spans="1:6" x14ac:dyDescent="0.2">
      <c r="A9" s="200" t="s">
        <v>1008</v>
      </c>
      <c r="B9" s="206" t="s">
        <v>1009</v>
      </c>
      <c r="C9" s="205" t="s">
        <v>530</v>
      </c>
      <c r="D9" s="205">
        <v>2</v>
      </c>
      <c r="E9" s="546"/>
      <c r="F9" s="543">
        <f>ROUND(D9*E9,2)</f>
        <v>0</v>
      </c>
    </row>
    <row r="10" spans="1:6" x14ac:dyDescent="0.2">
      <c r="A10" s="200" t="s">
        <v>1010</v>
      </c>
      <c r="B10" s="206" t="s">
        <v>536</v>
      </c>
      <c r="C10" s="205" t="s">
        <v>530</v>
      </c>
      <c r="D10" s="205">
        <v>2</v>
      </c>
      <c r="E10" s="546"/>
      <c r="F10" s="543">
        <f>ROUND(D10*E10,2)</f>
        <v>0</v>
      </c>
    </row>
    <row r="11" spans="1:6" x14ac:dyDescent="0.2">
      <c r="A11" s="207" t="s">
        <v>1011</v>
      </c>
      <c r="B11" s="208" t="s">
        <v>1012</v>
      </c>
      <c r="C11" s="209" t="s">
        <v>499</v>
      </c>
      <c r="D11" s="209">
        <v>16</v>
      </c>
      <c r="E11" s="548"/>
      <c r="F11" s="545">
        <f>ROUND(D11*E11,2)</f>
        <v>0</v>
      </c>
    </row>
    <row r="12" spans="1:6" x14ac:dyDescent="0.2">
      <c r="A12" s="205"/>
      <c r="C12" s="205"/>
      <c r="E12" s="210" t="s">
        <v>1013</v>
      </c>
      <c r="F12" s="543">
        <f>SUM(F7:F11)+F5</f>
        <v>0</v>
      </c>
    </row>
    <row r="13" spans="1:6" x14ac:dyDescent="0.2">
      <c r="A13" s="205"/>
    </row>
    <row r="14" spans="1:6" x14ac:dyDescent="0.2">
      <c r="A14" s="537" t="s">
        <v>1014</v>
      </c>
      <c r="B14" s="537"/>
      <c r="C14" s="537"/>
      <c r="D14" s="537"/>
      <c r="E14" s="537"/>
      <c r="F14" s="537"/>
    </row>
  </sheetData>
  <sheetProtection algorithmName="SHA-512" hashValue="yx9kCpYtc3HFtTy5fcut5pTZorElNhBV9CXJ4X/UcIJu7QWfPsLtgHmIai1bIz7NR+ckp8nmHm1NlRxkqeg2xA==" saltValue="AqWpFiQ+ibLYdgYWLKoZIg==" spinCount="100000" sheet="1" objects="1" scenarios="1"/>
  <mergeCells count="2">
    <mergeCell ref="A1:F1"/>
    <mergeCell ref="A14:F14"/>
  </mergeCells>
  <pageMargins left="0.25" right="0.25" top="0.75" bottom="0.75" header="0.3" footer="0.3"/>
  <pageSetup paperSize="9" orientation="landscape" horizontalDpi="1200" verticalDpi="1200" r:id="rId1"/>
  <headerFooter>
    <oddFooter>&amp;C&amp;A&amp;Rstran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E5628-B9C1-4B56-B018-FFE1E03E1FFB}">
  <dimension ref="A2:K86"/>
  <sheetViews>
    <sheetView view="pageLayout" topLeftCell="A58" zoomScaleNormal="100" workbookViewId="0">
      <selection activeCell="I24" sqref="I24"/>
    </sheetView>
  </sheetViews>
  <sheetFormatPr defaultColWidth="9" defaultRowHeight="12.75" x14ac:dyDescent="0.2"/>
  <cols>
    <col min="1" max="1" width="7.625" style="221" customWidth="1"/>
    <col min="2" max="2" width="71.875" style="232" customWidth="1"/>
    <col min="3" max="6" width="15.375" style="219" customWidth="1"/>
    <col min="7" max="9" width="4.875" style="220" bestFit="1" customWidth="1"/>
    <col min="10" max="10" width="14.625" style="96" customWidth="1"/>
    <col min="11" max="11" width="12.875" style="96" customWidth="1"/>
    <col min="12" max="254" width="9" style="96"/>
    <col min="255" max="255" width="6.125" style="96" customWidth="1"/>
    <col min="256" max="256" width="35.75" style="96" bestFit="1" customWidth="1"/>
    <col min="257" max="257" width="7.375" style="96" bestFit="1" customWidth="1"/>
    <col min="258" max="258" width="5.375" style="96" customWidth="1"/>
    <col min="259" max="259" width="7.25" style="96" customWidth="1"/>
    <col min="260" max="260" width="8.875" style="96" customWidth="1"/>
    <col min="261" max="261" width="11.875" style="96" customWidth="1"/>
    <col min="262" max="262" width="10.625" style="96" customWidth="1"/>
    <col min="263" max="265" width="4.875" style="96" bestFit="1" customWidth="1"/>
    <col min="266" max="266" width="14.625" style="96" customWidth="1"/>
    <col min="267" max="267" width="12.875" style="96" customWidth="1"/>
    <col min="268" max="510" width="9" style="96"/>
    <col min="511" max="511" width="6.125" style="96" customWidth="1"/>
    <col min="512" max="512" width="35.75" style="96" bestFit="1" customWidth="1"/>
    <col min="513" max="513" width="7.375" style="96" bestFit="1" customWidth="1"/>
    <col min="514" max="514" width="5.375" style="96" customWidth="1"/>
    <col min="515" max="515" width="7.25" style="96" customWidth="1"/>
    <col min="516" max="516" width="8.875" style="96" customWidth="1"/>
    <col min="517" max="517" width="11.875" style="96" customWidth="1"/>
    <col min="518" max="518" width="10.625" style="96" customWidth="1"/>
    <col min="519" max="521" width="4.875" style="96" bestFit="1" customWidth="1"/>
    <col min="522" max="522" width="14.625" style="96" customWidth="1"/>
    <col min="523" max="523" width="12.875" style="96" customWidth="1"/>
    <col min="524" max="766" width="9" style="96"/>
    <col min="767" max="767" width="6.125" style="96" customWidth="1"/>
    <col min="768" max="768" width="35.75" style="96" bestFit="1" customWidth="1"/>
    <col min="769" max="769" width="7.375" style="96" bestFit="1" customWidth="1"/>
    <col min="770" max="770" width="5.375" style="96" customWidth="1"/>
    <col min="771" max="771" width="7.25" style="96" customWidth="1"/>
    <col min="772" max="772" width="8.875" style="96" customWidth="1"/>
    <col min="773" max="773" width="11.875" style="96" customWidth="1"/>
    <col min="774" max="774" width="10.625" style="96" customWidth="1"/>
    <col min="775" max="777" width="4.875" style="96" bestFit="1" customWidth="1"/>
    <col min="778" max="778" width="14.625" style="96" customWidth="1"/>
    <col min="779" max="779" width="12.875" style="96" customWidth="1"/>
    <col min="780" max="1022" width="9" style="96"/>
    <col min="1023" max="1023" width="6.125" style="96" customWidth="1"/>
    <col min="1024" max="1024" width="35.75" style="96" bestFit="1" customWidth="1"/>
    <col min="1025" max="1025" width="7.375" style="96" bestFit="1" customWidth="1"/>
    <col min="1026" max="1026" width="5.375" style="96" customWidth="1"/>
    <col min="1027" max="1027" width="7.25" style="96" customWidth="1"/>
    <col min="1028" max="1028" width="8.875" style="96" customWidth="1"/>
    <col min="1029" max="1029" width="11.875" style="96" customWidth="1"/>
    <col min="1030" max="1030" width="10.625" style="96" customWidth="1"/>
    <col min="1031" max="1033" width="4.875" style="96" bestFit="1" customWidth="1"/>
    <col min="1034" max="1034" width="14.625" style="96" customWidth="1"/>
    <col min="1035" max="1035" width="12.875" style="96" customWidth="1"/>
    <col min="1036" max="1278" width="9" style="96"/>
    <col min="1279" max="1279" width="6.125" style="96" customWidth="1"/>
    <col min="1280" max="1280" width="35.75" style="96" bestFit="1" customWidth="1"/>
    <col min="1281" max="1281" width="7.375" style="96" bestFit="1" customWidth="1"/>
    <col min="1282" max="1282" width="5.375" style="96" customWidth="1"/>
    <col min="1283" max="1283" width="7.25" style="96" customWidth="1"/>
    <col min="1284" max="1284" width="8.875" style="96" customWidth="1"/>
    <col min="1285" max="1285" width="11.875" style="96" customWidth="1"/>
    <col min="1286" max="1286" width="10.625" style="96" customWidth="1"/>
    <col min="1287" max="1289" width="4.875" style="96" bestFit="1" customWidth="1"/>
    <col min="1290" max="1290" width="14.625" style="96" customWidth="1"/>
    <col min="1291" max="1291" width="12.875" style="96" customWidth="1"/>
    <col min="1292" max="1534" width="9" style="96"/>
    <col min="1535" max="1535" width="6.125" style="96" customWidth="1"/>
    <col min="1536" max="1536" width="35.75" style="96" bestFit="1" customWidth="1"/>
    <col min="1537" max="1537" width="7.375" style="96" bestFit="1" customWidth="1"/>
    <col min="1538" max="1538" width="5.375" style="96" customWidth="1"/>
    <col min="1539" max="1539" width="7.25" style="96" customWidth="1"/>
    <col min="1540" max="1540" width="8.875" style="96" customWidth="1"/>
    <col min="1541" max="1541" width="11.875" style="96" customWidth="1"/>
    <col min="1542" max="1542" width="10.625" style="96" customWidth="1"/>
    <col min="1543" max="1545" width="4.875" style="96" bestFit="1" customWidth="1"/>
    <col min="1546" max="1546" width="14.625" style="96" customWidth="1"/>
    <col min="1547" max="1547" width="12.875" style="96" customWidth="1"/>
    <col min="1548" max="1790" width="9" style="96"/>
    <col min="1791" max="1791" width="6.125" style="96" customWidth="1"/>
    <col min="1792" max="1792" width="35.75" style="96" bestFit="1" customWidth="1"/>
    <col min="1793" max="1793" width="7.375" style="96" bestFit="1" customWidth="1"/>
    <col min="1794" max="1794" width="5.375" style="96" customWidth="1"/>
    <col min="1795" max="1795" width="7.25" style="96" customWidth="1"/>
    <col min="1796" max="1796" width="8.875" style="96" customWidth="1"/>
    <col min="1797" max="1797" width="11.875" style="96" customWidth="1"/>
    <col min="1798" max="1798" width="10.625" style="96" customWidth="1"/>
    <col min="1799" max="1801" width="4.875" style="96" bestFit="1" customWidth="1"/>
    <col min="1802" max="1802" width="14.625" style="96" customWidth="1"/>
    <col min="1803" max="1803" width="12.875" style="96" customWidth="1"/>
    <col min="1804" max="2046" width="9" style="96"/>
    <col min="2047" max="2047" width="6.125" style="96" customWidth="1"/>
    <col min="2048" max="2048" width="35.75" style="96" bestFit="1" customWidth="1"/>
    <col min="2049" max="2049" width="7.375" style="96" bestFit="1" customWidth="1"/>
    <col min="2050" max="2050" width="5.375" style="96" customWidth="1"/>
    <col min="2051" max="2051" width="7.25" style="96" customWidth="1"/>
    <col min="2052" max="2052" width="8.875" style="96" customWidth="1"/>
    <col min="2053" max="2053" width="11.875" style="96" customWidth="1"/>
    <col min="2054" max="2054" width="10.625" style="96" customWidth="1"/>
    <col min="2055" max="2057" width="4.875" style="96" bestFit="1" customWidth="1"/>
    <col min="2058" max="2058" width="14.625" style="96" customWidth="1"/>
    <col min="2059" max="2059" width="12.875" style="96" customWidth="1"/>
    <col min="2060" max="2302" width="9" style="96"/>
    <col min="2303" max="2303" width="6.125" style="96" customWidth="1"/>
    <col min="2304" max="2304" width="35.75" style="96" bestFit="1" customWidth="1"/>
    <col min="2305" max="2305" width="7.375" style="96" bestFit="1" customWidth="1"/>
    <col min="2306" max="2306" width="5.375" style="96" customWidth="1"/>
    <col min="2307" max="2307" width="7.25" style="96" customWidth="1"/>
    <col min="2308" max="2308" width="8.875" style="96" customWidth="1"/>
    <col min="2309" max="2309" width="11.875" style="96" customWidth="1"/>
    <col min="2310" max="2310" width="10.625" style="96" customWidth="1"/>
    <col min="2311" max="2313" width="4.875" style="96" bestFit="1" customWidth="1"/>
    <col min="2314" max="2314" width="14.625" style="96" customWidth="1"/>
    <col min="2315" max="2315" width="12.875" style="96" customWidth="1"/>
    <col min="2316" max="2558" width="9" style="96"/>
    <col min="2559" max="2559" width="6.125" style="96" customWidth="1"/>
    <col min="2560" max="2560" width="35.75" style="96" bestFit="1" customWidth="1"/>
    <col min="2561" max="2561" width="7.375" style="96" bestFit="1" customWidth="1"/>
    <col min="2562" max="2562" width="5.375" style="96" customWidth="1"/>
    <col min="2563" max="2563" width="7.25" style="96" customWidth="1"/>
    <col min="2564" max="2564" width="8.875" style="96" customWidth="1"/>
    <col min="2565" max="2565" width="11.875" style="96" customWidth="1"/>
    <col min="2566" max="2566" width="10.625" style="96" customWidth="1"/>
    <col min="2567" max="2569" width="4.875" style="96" bestFit="1" customWidth="1"/>
    <col min="2570" max="2570" width="14.625" style="96" customWidth="1"/>
    <col min="2571" max="2571" width="12.875" style="96" customWidth="1"/>
    <col min="2572" max="2814" width="9" style="96"/>
    <col min="2815" max="2815" width="6.125" style="96" customWidth="1"/>
    <col min="2816" max="2816" width="35.75" style="96" bestFit="1" customWidth="1"/>
    <col min="2817" max="2817" width="7.375" style="96" bestFit="1" customWidth="1"/>
    <col min="2818" max="2818" width="5.375" style="96" customWidth="1"/>
    <col min="2819" max="2819" width="7.25" style="96" customWidth="1"/>
    <col min="2820" max="2820" width="8.875" style="96" customWidth="1"/>
    <col min="2821" max="2821" width="11.875" style="96" customWidth="1"/>
    <col min="2822" max="2822" width="10.625" style="96" customWidth="1"/>
    <col min="2823" max="2825" width="4.875" style="96" bestFit="1" customWidth="1"/>
    <col min="2826" max="2826" width="14.625" style="96" customWidth="1"/>
    <col min="2827" max="2827" width="12.875" style="96" customWidth="1"/>
    <col min="2828" max="3070" width="9" style="96"/>
    <col min="3071" max="3071" width="6.125" style="96" customWidth="1"/>
    <col min="3072" max="3072" width="35.75" style="96" bestFit="1" customWidth="1"/>
    <col min="3073" max="3073" width="7.375" style="96" bestFit="1" customWidth="1"/>
    <col min="3074" max="3074" width="5.375" style="96" customWidth="1"/>
    <col min="3075" max="3075" width="7.25" style="96" customWidth="1"/>
    <col min="3076" max="3076" width="8.875" style="96" customWidth="1"/>
    <col min="3077" max="3077" width="11.875" style="96" customWidth="1"/>
    <col min="3078" max="3078" width="10.625" style="96" customWidth="1"/>
    <col min="3079" max="3081" width="4.875" style="96" bestFit="1" customWidth="1"/>
    <col min="3082" max="3082" width="14.625" style="96" customWidth="1"/>
    <col min="3083" max="3083" width="12.875" style="96" customWidth="1"/>
    <col min="3084" max="3326" width="9" style="96"/>
    <col min="3327" max="3327" width="6.125" style="96" customWidth="1"/>
    <col min="3328" max="3328" width="35.75" style="96" bestFit="1" customWidth="1"/>
    <col min="3329" max="3329" width="7.375" style="96" bestFit="1" customWidth="1"/>
    <col min="3330" max="3330" width="5.375" style="96" customWidth="1"/>
    <col min="3331" max="3331" width="7.25" style="96" customWidth="1"/>
    <col min="3332" max="3332" width="8.875" style="96" customWidth="1"/>
    <col min="3333" max="3333" width="11.875" style="96" customWidth="1"/>
    <col min="3334" max="3334" width="10.625" style="96" customWidth="1"/>
    <col min="3335" max="3337" width="4.875" style="96" bestFit="1" customWidth="1"/>
    <col min="3338" max="3338" width="14.625" style="96" customWidth="1"/>
    <col min="3339" max="3339" width="12.875" style="96" customWidth="1"/>
    <col min="3340" max="3582" width="9" style="96"/>
    <col min="3583" max="3583" width="6.125" style="96" customWidth="1"/>
    <col min="3584" max="3584" width="35.75" style="96" bestFit="1" customWidth="1"/>
    <col min="3585" max="3585" width="7.375" style="96" bestFit="1" customWidth="1"/>
    <col min="3586" max="3586" width="5.375" style="96" customWidth="1"/>
    <col min="3587" max="3587" width="7.25" style="96" customWidth="1"/>
    <col min="3588" max="3588" width="8.875" style="96" customWidth="1"/>
    <col min="3589" max="3589" width="11.875" style="96" customWidth="1"/>
    <col min="3590" max="3590" width="10.625" style="96" customWidth="1"/>
    <col min="3591" max="3593" width="4.875" style="96" bestFit="1" customWidth="1"/>
    <col min="3594" max="3594" width="14.625" style="96" customWidth="1"/>
    <col min="3595" max="3595" width="12.875" style="96" customWidth="1"/>
    <col min="3596" max="3838" width="9" style="96"/>
    <col min="3839" max="3839" width="6.125" style="96" customWidth="1"/>
    <col min="3840" max="3840" width="35.75" style="96" bestFit="1" customWidth="1"/>
    <col min="3841" max="3841" width="7.375" style="96" bestFit="1" customWidth="1"/>
    <col min="3842" max="3842" width="5.375" style="96" customWidth="1"/>
    <col min="3843" max="3843" width="7.25" style="96" customWidth="1"/>
    <col min="3844" max="3844" width="8.875" style="96" customWidth="1"/>
    <col min="3845" max="3845" width="11.875" style="96" customWidth="1"/>
    <col min="3846" max="3846" width="10.625" style="96" customWidth="1"/>
    <col min="3847" max="3849" width="4.875" style="96" bestFit="1" customWidth="1"/>
    <col min="3850" max="3850" width="14.625" style="96" customWidth="1"/>
    <col min="3851" max="3851" width="12.875" style="96" customWidth="1"/>
    <col min="3852" max="4094" width="9" style="96"/>
    <col min="4095" max="4095" width="6.125" style="96" customWidth="1"/>
    <col min="4096" max="4096" width="35.75" style="96" bestFit="1" customWidth="1"/>
    <col min="4097" max="4097" width="7.375" style="96" bestFit="1" customWidth="1"/>
    <col min="4098" max="4098" width="5.375" style="96" customWidth="1"/>
    <col min="4099" max="4099" width="7.25" style="96" customWidth="1"/>
    <col min="4100" max="4100" width="8.875" style="96" customWidth="1"/>
    <col min="4101" max="4101" width="11.875" style="96" customWidth="1"/>
    <col min="4102" max="4102" width="10.625" style="96" customWidth="1"/>
    <col min="4103" max="4105" width="4.875" style="96" bestFit="1" customWidth="1"/>
    <col min="4106" max="4106" width="14.625" style="96" customWidth="1"/>
    <col min="4107" max="4107" width="12.875" style="96" customWidth="1"/>
    <col min="4108" max="4350" width="9" style="96"/>
    <col min="4351" max="4351" width="6.125" style="96" customWidth="1"/>
    <col min="4352" max="4352" width="35.75" style="96" bestFit="1" customWidth="1"/>
    <col min="4353" max="4353" width="7.375" style="96" bestFit="1" customWidth="1"/>
    <col min="4354" max="4354" width="5.375" style="96" customWidth="1"/>
    <col min="4355" max="4355" width="7.25" style="96" customWidth="1"/>
    <col min="4356" max="4356" width="8.875" style="96" customWidth="1"/>
    <col min="4357" max="4357" width="11.875" style="96" customWidth="1"/>
    <col min="4358" max="4358" width="10.625" style="96" customWidth="1"/>
    <col min="4359" max="4361" width="4.875" style="96" bestFit="1" customWidth="1"/>
    <col min="4362" max="4362" width="14.625" style="96" customWidth="1"/>
    <col min="4363" max="4363" width="12.875" style="96" customWidth="1"/>
    <col min="4364" max="4606" width="9" style="96"/>
    <col min="4607" max="4607" width="6.125" style="96" customWidth="1"/>
    <col min="4608" max="4608" width="35.75" style="96" bestFit="1" customWidth="1"/>
    <col min="4609" max="4609" width="7.375" style="96" bestFit="1" customWidth="1"/>
    <col min="4610" max="4610" width="5.375" style="96" customWidth="1"/>
    <col min="4611" max="4611" width="7.25" style="96" customWidth="1"/>
    <col min="4612" max="4612" width="8.875" style="96" customWidth="1"/>
    <col min="4613" max="4613" width="11.875" style="96" customWidth="1"/>
    <col min="4614" max="4614" width="10.625" style="96" customWidth="1"/>
    <col min="4615" max="4617" width="4.875" style="96" bestFit="1" customWidth="1"/>
    <col min="4618" max="4618" width="14.625" style="96" customWidth="1"/>
    <col min="4619" max="4619" width="12.875" style="96" customWidth="1"/>
    <col min="4620" max="4862" width="9" style="96"/>
    <col min="4863" max="4863" width="6.125" style="96" customWidth="1"/>
    <col min="4864" max="4864" width="35.75" style="96" bestFit="1" customWidth="1"/>
    <col min="4865" max="4865" width="7.375" style="96" bestFit="1" customWidth="1"/>
    <col min="4866" max="4866" width="5.375" style="96" customWidth="1"/>
    <col min="4867" max="4867" width="7.25" style="96" customWidth="1"/>
    <col min="4868" max="4868" width="8.875" style="96" customWidth="1"/>
    <col min="4869" max="4869" width="11.875" style="96" customWidth="1"/>
    <col min="4870" max="4870" width="10.625" style="96" customWidth="1"/>
    <col min="4871" max="4873" width="4.875" style="96" bestFit="1" customWidth="1"/>
    <col min="4874" max="4874" width="14.625" style="96" customWidth="1"/>
    <col min="4875" max="4875" width="12.875" style="96" customWidth="1"/>
    <col min="4876" max="5118" width="9" style="96"/>
    <col min="5119" max="5119" width="6.125" style="96" customWidth="1"/>
    <col min="5120" max="5120" width="35.75" style="96" bestFit="1" customWidth="1"/>
    <col min="5121" max="5121" width="7.375" style="96" bestFit="1" customWidth="1"/>
    <col min="5122" max="5122" width="5.375" style="96" customWidth="1"/>
    <col min="5123" max="5123" width="7.25" style="96" customWidth="1"/>
    <col min="5124" max="5124" width="8.875" style="96" customWidth="1"/>
    <col min="5125" max="5125" width="11.875" style="96" customWidth="1"/>
    <col min="5126" max="5126" width="10.625" style="96" customWidth="1"/>
    <col min="5127" max="5129" width="4.875" style="96" bestFit="1" customWidth="1"/>
    <col min="5130" max="5130" width="14.625" style="96" customWidth="1"/>
    <col min="5131" max="5131" width="12.875" style="96" customWidth="1"/>
    <col min="5132" max="5374" width="9" style="96"/>
    <col min="5375" max="5375" width="6.125" style="96" customWidth="1"/>
    <col min="5376" max="5376" width="35.75" style="96" bestFit="1" customWidth="1"/>
    <col min="5377" max="5377" width="7.375" style="96" bestFit="1" customWidth="1"/>
    <col min="5378" max="5378" width="5.375" style="96" customWidth="1"/>
    <col min="5379" max="5379" width="7.25" style="96" customWidth="1"/>
    <col min="5380" max="5380" width="8.875" style="96" customWidth="1"/>
    <col min="5381" max="5381" width="11.875" style="96" customWidth="1"/>
    <col min="5382" max="5382" width="10.625" style="96" customWidth="1"/>
    <col min="5383" max="5385" width="4.875" style="96" bestFit="1" customWidth="1"/>
    <col min="5386" max="5386" width="14.625" style="96" customWidth="1"/>
    <col min="5387" max="5387" width="12.875" style="96" customWidth="1"/>
    <col min="5388" max="5630" width="9" style="96"/>
    <col min="5631" max="5631" width="6.125" style="96" customWidth="1"/>
    <col min="5632" max="5632" width="35.75" style="96" bestFit="1" customWidth="1"/>
    <col min="5633" max="5633" width="7.375" style="96" bestFit="1" customWidth="1"/>
    <col min="5634" max="5634" width="5.375" style="96" customWidth="1"/>
    <col min="5635" max="5635" width="7.25" style="96" customWidth="1"/>
    <col min="5636" max="5636" width="8.875" style="96" customWidth="1"/>
    <col min="5637" max="5637" width="11.875" style="96" customWidth="1"/>
    <col min="5638" max="5638" width="10.625" style="96" customWidth="1"/>
    <col min="5639" max="5641" width="4.875" style="96" bestFit="1" customWidth="1"/>
    <col min="5642" max="5642" width="14.625" style="96" customWidth="1"/>
    <col min="5643" max="5643" width="12.875" style="96" customWidth="1"/>
    <col min="5644" max="5886" width="9" style="96"/>
    <col min="5887" max="5887" width="6.125" style="96" customWidth="1"/>
    <col min="5888" max="5888" width="35.75" style="96" bestFit="1" customWidth="1"/>
    <col min="5889" max="5889" width="7.375" style="96" bestFit="1" customWidth="1"/>
    <col min="5890" max="5890" width="5.375" style="96" customWidth="1"/>
    <col min="5891" max="5891" width="7.25" style="96" customWidth="1"/>
    <col min="5892" max="5892" width="8.875" style="96" customWidth="1"/>
    <col min="5893" max="5893" width="11.875" style="96" customWidth="1"/>
    <col min="5894" max="5894" width="10.625" style="96" customWidth="1"/>
    <col min="5895" max="5897" width="4.875" style="96" bestFit="1" customWidth="1"/>
    <col min="5898" max="5898" width="14.625" style="96" customWidth="1"/>
    <col min="5899" max="5899" width="12.875" style="96" customWidth="1"/>
    <col min="5900" max="6142" width="9" style="96"/>
    <col min="6143" max="6143" width="6.125" style="96" customWidth="1"/>
    <col min="6144" max="6144" width="35.75" style="96" bestFit="1" customWidth="1"/>
    <col min="6145" max="6145" width="7.375" style="96" bestFit="1" customWidth="1"/>
    <col min="6146" max="6146" width="5.375" style="96" customWidth="1"/>
    <col min="6147" max="6147" width="7.25" style="96" customWidth="1"/>
    <col min="6148" max="6148" width="8.875" style="96" customWidth="1"/>
    <col min="6149" max="6149" width="11.875" style="96" customWidth="1"/>
    <col min="6150" max="6150" width="10.625" style="96" customWidth="1"/>
    <col min="6151" max="6153" width="4.875" style="96" bestFit="1" customWidth="1"/>
    <col min="6154" max="6154" width="14.625" style="96" customWidth="1"/>
    <col min="6155" max="6155" width="12.875" style="96" customWidth="1"/>
    <col min="6156" max="6398" width="9" style="96"/>
    <col min="6399" max="6399" width="6.125" style="96" customWidth="1"/>
    <col min="6400" max="6400" width="35.75" style="96" bestFit="1" customWidth="1"/>
    <col min="6401" max="6401" width="7.375" style="96" bestFit="1" customWidth="1"/>
    <col min="6402" max="6402" width="5.375" style="96" customWidth="1"/>
    <col min="6403" max="6403" width="7.25" style="96" customWidth="1"/>
    <col min="6404" max="6404" width="8.875" style="96" customWidth="1"/>
    <col min="6405" max="6405" width="11.875" style="96" customWidth="1"/>
    <col min="6406" max="6406" width="10.625" style="96" customWidth="1"/>
    <col min="6407" max="6409" width="4.875" style="96" bestFit="1" customWidth="1"/>
    <col min="6410" max="6410" width="14.625" style="96" customWidth="1"/>
    <col min="6411" max="6411" width="12.875" style="96" customWidth="1"/>
    <col min="6412" max="6654" width="9" style="96"/>
    <col min="6655" max="6655" width="6.125" style="96" customWidth="1"/>
    <col min="6656" max="6656" width="35.75" style="96" bestFit="1" customWidth="1"/>
    <col min="6657" max="6657" width="7.375" style="96" bestFit="1" customWidth="1"/>
    <col min="6658" max="6658" width="5.375" style="96" customWidth="1"/>
    <col min="6659" max="6659" width="7.25" style="96" customWidth="1"/>
    <col min="6660" max="6660" width="8.875" style="96" customWidth="1"/>
    <col min="6661" max="6661" width="11.875" style="96" customWidth="1"/>
    <col min="6662" max="6662" width="10.625" style="96" customWidth="1"/>
    <col min="6663" max="6665" width="4.875" style="96" bestFit="1" customWidth="1"/>
    <col min="6666" max="6666" width="14.625" style="96" customWidth="1"/>
    <col min="6667" max="6667" width="12.875" style="96" customWidth="1"/>
    <col min="6668" max="6910" width="9" style="96"/>
    <col min="6911" max="6911" width="6.125" style="96" customWidth="1"/>
    <col min="6912" max="6912" width="35.75" style="96" bestFit="1" customWidth="1"/>
    <col min="6913" max="6913" width="7.375" style="96" bestFit="1" customWidth="1"/>
    <col min="6914" max="6914" width="5.375" style="96" customWidth="1"/>
    <col min="6915" max="6915" width="7.25" style="96" customWidth="1"/>
    <col min="6916" max="6916" width="8.875" style="96" customWidth="1"/>
    <col min="6917" max="6917" width="11.875" style="96" customWidth="1"/>
    <col min="6918" max="6918" width="10.625" style="96" customWidth="1"/>
    <col min="6919" max="6921" width="4.875" style="96" bestFit="1" customWidth="1"/>
    <col min="6922" max="6922" width="14.625" style="96" customWidth="1"/>
    <col min="6923" max="6923" width="12.875" style="96" customWidth="1"/>
    <col min="6924" max="7166" width="9" style="96"/>
    <col min="7167" max="7167" width="6.125" style="96" customWidth="1"/>
    <col min="7168" max="7168" width="35.75" style="96" bestFit="1" customWidth="1"/>
    <col min="7169" max="7169" width="7.375" style="96" bestFit="1" customWidth="1"/>
    <col min="7170" max="7170" width="5.375" style="96" customWidth="1"/>
    <col min="7171" max="7171" width="7.25" style="96" customWidth="1"/>
    <col min="7172" max="7172" width="8.875" style="96" customWidth="1"/>
    <col min="7173" max="7173" width="11.875" style="96" customWidth="1"/>
    <col min="7174" max="7174" width="10.625" style="96" customWidth="1"/>
    <col min="7175" max="7177" width="4.875" style="96" bestFit="1" customWidth="1"/>
    <col min="7178" max="7178" width="14.625" style="96" customWidth="1"/>
    <col min="7179" max="7179" width="12.875" style="96" customWidth="1"/>
    <col min="7180" max="7422" width="9" style="96"/>
    <col min="7423" max="7423" width="6.125" style="96" customWidth="1"/>
    <col min="7424" max="7424" width="35.75" style="96" bestFit="1" customWidth="1"/>
    <col min="7425" max="7425" width="7.375" style="96" bestFit="1" customWidth="1"/>
    <col min="7426" max="7426" width="5.375" style="96" customWidth="1"/>
    <col min="7427" max="7427" width="7.25" style="96" customWidth="1"/>
    <col min="7428" max="7428" width="8.875" style="96" customWidth="1"/>
    <col min="7429" max="7429" width="11.875" style="96" customWidth="1"/>
    <col min="7430" max="7430" width="10.625" style="96" customWidth="1"/>
    <col min="7431" max="7433" width="4.875" style="96" bestFit="1" customWidth="1"/>
    <col min="7434" max="7434" width="14.625" style="96" customWidth="1"/>
    <col min="7435" max="7435" width="12.875" style="96" customWidth="1"/>
    <col min="7436" max="7678" width="9" style="96"/>
    <col min="7679" max="7679" width="6.125" style="96" customWidth="1"/>
    <col min="7680" max="7680" width="35.75" style="96" bestFit="1" customWidth="1"/>
    <col min="7681" max="7681" width="7.375" style="96" bestFit="1" customWidth="1"/>
    <col min="7682" max="7682" width="5.375" style="96" customWidth="1"/>
    <col min="7683" max="7683" width="7.25" style="96" customWidth="1"/>
    <col min="7684" max="7684" width="8.875" style="96" customWidth="1"/>
    <col min="7685" max="7685" width="11.875" style="96" customWidth="1"/>
    <col min="7686" max="7686" width="10.625" style="96" customWidth="1"/>
    <col min="7687" max="7689" width="4.875" style="96" bestFit="1" customWidth="1"/>
    <col min="7690" max="7690" width="14.625" style="96" customWidth="1"/>
    <col min="7691" max="7691" width="12.875" style="96" customWidth="1"/>
    <col min="7692" max="7934" width="9" style="96"/>
    <col min="7935" max="7935" width="6.125" style="96" customWidth="1"/>
    <col min="7936" max="7936" width="35.75" style="96" bestFit="1" customWidth="1"/>
    <col min="7937" max="7937" width="7.375" style="96" bestFit="1" customWidth="1"/>
    <col min="7938" max="7938" width="5.375" style="96" customWidth="1"/>
    <col min="7939" max="7939" width="7.25" style="96" customWidth="1"/>
    <col min="7940" max="7940" width="8.875" style="96" customWidth="1"/>
    <col min="7941" max="7941" width="11.875" style="96" customWidth="1"/>
    <col min="7942" max="7942" width="10.625" style="96" customWidth="1"/>
    <col min="7943" max="7945" width="4.875" style="96" bestFit="1" customWidth="1"/>
    <col min="7946" max="7946" width="14.625" style="96" customWidth="1"/>
    <col min="7947" max="7947" width="12.875" style="96" customWidth="1"/>
    <col min="7948" max="8190" width="9" style="96"/>
    <col min="8191" max="8191" width="6.125" style="96" customWidth="1"/>
    <col min="8192" max="8192" width="35.75" style="96" bestFit="1" customWidth="1"/>
    <col min="8193" max="8193" width="7.375" style="96" bestFit="1" customWidth="1"/>
    <col min="8194" max="8194" width="5.375" style="96" customWidth="1"/>
    <col min="8195" max="8195" width="7.25" style="96" customWidth="1"/>
    <col min="8196" max="8196" width="8.875" style="96" customWidth="1"/>
    <col min="8197" max="8197" width="11.875" style="96" customWidth="1"/>
    <col min="8198" max="8198" width="10.625" style="96" customWidth="1"/>
    <col min="8199" max="8201" width="4.875" style="96" bestFit="1" customWidth="1"/>
    <col min="8202" max="8202" width="14.625" style="96" customWidth="1"/>
    <col min="8203" max="8203" width="12.875" style="96" customWidth="1"/>
    <col min="8204" max="8446" width="9" style="96"/>
    <col min="8447" max="8447" width="6.125" style="96" customWidth="1"/>
    <col min="8448" max="8448" width="35.75" style="96" bestFit="1" customWidth="1"/>
    <col min="8449" max="8449" width="7.375" style="96" bestFit="1" customWidth="1"/>
    <col min="8450" max="8450" width="5.375" style="96" customWidth="1"/>
    <col min="8451" max="8451" width="7.25" style="96" customWidth="1"/>
    <col min="8452" max="8452" width="8.875" style="96" customWidth="1"/>
    <col min="8453" max="8453" width="11.875" style="96" customWidth="1"/>
    <col min="8454" max="8454" width="10.625" style="96" customWidth="1"/>
    <col min="8455" max="8457" width="4.875" style="96" bestFit="1" customWidth="1"/>
    <col min="8458" max="8458" width="14.625" style="96" customWidth="1"/>
    <col min="8459" max="8459" width="12.875" style="96" customWidth="1"/>
    <col min="8460" max="8702" width="9" style="96"/>
    <col min="8703" max="8703" width="6.125" style="96" customWidth="1"/>
    <col min="8704" max="8704" width="35.75" style="96" bestFit="1" customWidth="1"/>
    <col min="8705" max="8705" width="7.375" style="96" bestFit="1" customWidth="1"/>
    <col min="8706" max="8706" width="5.375" style="96" customWidth="1"/>
    <col min="8707" max="8707" width="7.25" style="96" customWidth="1"/>
    <col min="8708" max="8708" width="8.875" style="96" customWidth="1"/>
    <col min="8709" max="8709" width="11.875" style="96" customWidth="1"/>
    <col min="8710" max="8710" width="10.625" style="96" customWidth="1"/>
    <col min="8711" max="8713" width="4.875" style="96" bestFit="1" customWidth="1"/>
    <col min="8714" max="8714" width="14.625" style="96" customWidth="1"/>
    <col min="8715" max="8715" width="12.875" style="96" customWidth="1"/>
    <col min="8716" max="8958" width="9" style="96"/>
    <col min="8959" max="8959" width="6.125" style="96" customWidth="1"/>
    <col min="8960" max="8960" width="35.75" style="96" bestFit="1" customWidth="1"/>
    <col min="8961" max="8961" width="7.375" style="96" bestFit="1" customWidth="1"/>
    <col min="8962" max="8962" width="5.375" style="96" customWidth="1"/>
    <col min="8963" max="8963" width="7.25" style="96" customWidth="1"/>
    <col min="8964" max="8964" width="8.875" style="96" customWidth="1"/>
    <col min="8965" max="8965" width="11.875" style="96" customWidth="1"/>
    <col min="8966" max="8966" width="10.625" style="96" customWidth="1"/>
    <col min="8967" max="8969" width="4.875" style="96" bestFit="1" customWidth="1"/>
    <col min="8970" max="8970" width="14.625" style="96" customWidth="1"/>
    <col min="8971" max="8971" width="12.875" style="96" customWidth="1"/>
    <col min="8972" max="9214" width="9" style="96"/>
    <col min="9215" max="9215" width="6.125" style="96" customWidth="1"/>
    <col min="9216" max="9216" width="35.75" style="96" bestFit="1" customWidth="1"/>
    <col min="9217" max="9217" width="7.375" style="96" bestFit="1" customWidth="1"/>
    <col min="9218" max="9218" width="5.375" style="96" customWidth="1"/>
    <col min="9219" max="9219" width="7.25" style="96" customWidth="1"/>
    <col min="9220" max="9220" width="8.875" style="96" customWidth="1"/>
    <col min="9221" max="9221" width="11.875" style="96" customWidth="1"/>
    <col min="9222" max="9222" width="10.625" style="96" customWidth="1"/>
    <col min="9223" max="9225" width="4.875" style="96" bestFit="1" customWidth="1"/>
    <col min="9226" max="9226" width="14.625" style="96" customWidth="1"/>
    <col min="9227" max="9227" width="12.875" style="96" customWidth="1"/>
    <col min="9228" max="9470" width="9" style="96"/>
    <col min="9471" max="9471" width="6.125" style="96" customWidth="1"/>
    <col min="9472" max="9472" width="35.75" style="96" bestFit="1" customWidth="1"/>
    <col min="9473" max="9473" width="7.375" style="96" bestFit="1" customWidth="1"/>
    <col min="9474" max="9474" width="5.375" style="96" customWidth="1"/>
    <col min="9475" max="9475" width="7.25" style="96" customWidth="1"/>
    <col min="9476" max="9476" width="8.875" style="96" customWidth="1"/>
    <col min="9477" max="9477" width="11.875" style="96" customWidth="1"/>
    <col min="9478" max="9478" width="10.625" style="96" customWidth="1"/>
    <col min="9479" max="9481" width="4.875" style="96" bestFit="1" customWidth="1"/>
    <col min="9482" max="9482" width="14.625" style="96" customWidth="1"/>
    <col min="9483" max="9483" width="12.875" style="96" customWidth="1"/>
    <col min="9484" max="9726" width="9" style="96"/>
    <col min="9727" max="9727" width="6.125" style="96" customWidth="1"/>
    <col min="9728" max="9728" width="35.75" style="96" bestFit="1" customWidth="1"/>
    <col min="9729" max="9729" width="7.375" style="96" bestFit="1" customWidth="1"/>
    <col min="9730" max="9730" width="5.375" style="96" customWidth="1"/>
    <col min="9731" max="9731" width="7.25" style="96" customWidth="1"/>
    <col min="9732" max="9732" width="8.875" style="96" customWidth="1"/>
    <col min="9733" max="9733" width="11.875" style="96" customWidth="1"/>
    <col min="9734" max="9734" width="10.625" style="96" customWidth="1"/>
    <col min="9735" max="9737" width="4.875" style="96" bestFit="1" customWidth="1"/>
    <col min="9738" max="9738" width="14.625" style="96" customWidth="1"/>
    <col min="9739" max="9739" width="12.875" style="96" customWidth="1"/>
    <col min="9740" max="9982" width="9" style="96"/>
    <col min="9983" max="9983" width="6.125" style="96" customWidth="1"/>
    <col min="9984" max="9984" width="35.75" style="96" bestFit="1" customWidth="1"/>
    <col min="9985" max="9985" width="7.375" style="96" bestFit="1" customWidth="1"/>
    <col min="9986" max="9986" width="5.375" style="96" customWidth="1"/>
    <col min="9987" max="9987" width="7.25" style="96" customWidth="1"/>
    <col min="9988" max="9988" width="8.875" style="96" customWidth="1"/>
    <col min="9989" max="9989" width="11.875" style="96" customWidth="1"/>
    <col min="9990" max="9990" width="10.625" style="96" customWidth="1"/>
    <col min="9991" max="9993" width="4.875" style="96" bestFit="1" customWidth="1"/>
    <col min="9994" max="9994" width="14.625" style="96" customWidth="1"/>
    <col min="9995" max="9995" width="12.875" style="96" customWidth="1"/>
    <col min="9996" max="10238" width="9" style="96"/>
    <col min="10239" max="10239" width="6.125" style="96" customWidth="1"/>
    <col min="10240" max="10240" width="35.75" style="96" bestFit="1" customWidth="1"/>
    <col min="10241" max="10241" width="7.375" style="96" bestFit="1" customWidth="1"/>
    <col min="10242" max="10242" width="5.375" style="96" customWidth="1"/>
    <col min="10243" max="10243" width="7.25" style="96" customWidth="1"/>
    <col min="10244" max="10244" width="8.875" style="96" customWidth="1"/>
    <col min="10245" max="10245" width="11.875" style="96" customWidth="1"/>
    <col min="10246" max="10246" width="10.625" style="96" customWidth="1"/>
    <col min="10247" max="10249" width="4.875" style="96" bestFit="1" customWidth="1"/>
    <col min="10250" max="10250" width="14.625" style="96" customWidth="1"/>
    <col min="10251" max="10251" width="12.875" style="96" customWidth="1"/>
    <col min="10252" max="10494" width="9" style="96"/>
    <col min="10495" max="10495" width="6.125" style="96" customWidth="1"/>
    <col min="10496" max="10496" width="35.75" style="96" bestFit="1" customWidth="1"/>
    <col min="10497" max="10497" width="7.375" style="96" bestFit="1" customWidth="1"/>
    <col min="10498" max="10498" width="5.375" style="96" customWidth="1"/>
    <col min="10499" max="10499" width="7.25" style="96" customWidth="1"/>
    <col min="10500" max="10500" width="8.875" style="96" customWidth="1"/>
    <col min="10501" max="10501" width="11.875" style="96" customWidth="1"/>
    <col min="10502" max="10502" width="10.625" style="96" customWidth="1"/>
    <col min="10503" max="10505" width="4.875" style="96" bestFit="1" customWidth="1"/>
    <col min="10506" max="10506" width="14.625" style="96" customWidth="1"/>
    <col min="10507" max="10507" width="12.875" style="96" customWidth="1"/>
    <col min="10508" max="10750" width="9" style="96"/>
    <col min="10751" max="10751" width="6.125" style="96" customWidth="1"/>
    <col min="10752" max="10752" width="35.75" style="96" bestFit="1" customWidth="1"/>
    <col min="10753" max="10753" width="7.375" style="96" bestFit="1" customWidth="1"/>
    <col min="10754" max="10754" width="5.375" style="96" customWidth="1"/>
    <col min="10755" max="10755" width="7.25" style="96" customWidth="1"/>
    <col min="10756" max="10756" width="8.875" style="96" customWidth="1"/>
    <col min="10757" max="10757" width="11.875" style="96" customWidth="1"/>
    <col min="10758" max="10758" width="10.625" style="96" customWidth="1"/>
    <col min="10759" max="10761" width="4.875" style="96" bestFit="1" customWidth="1"/>
    <col min="10762" max="10762" width="14.625" style="96" customWidth="1"/>
    <col min="10763" max="10763" width="12.875" style="96" customWidth="1"/>
    <col min="10764" max="11006" width="9" style="96"/>
    <col min="11007" max="11007" width="6.125" style="96" customWidth="1"/>
    <col min="11008" max="11008" width="35.75" style="96" bestFit="1" customWidth="1"/>
    <col min="11009" max="11009" width="7.375" style="96" bestFit="1" customWidth="1"/>
    <col min="11010" max="11010" width="5.375" style="96" customWidth="1"/>
    <col min="11011" max="11011" width="7.25" style="96" customWidth="1"/>
    <col min="11012" max="11012" width="8.875" style="96" customWidth="1"/>
    <col min="11013" max="11013" width="11.875" style="96" customWidth="1"/>
    <col min="11014" max="11014" width="10.625" style="96" customWidth="1"/>
    <col min="11015" max="11017" width="4.875" style="96" bestFit="1" customWidth="1"/>
    <col min="11018" max="11018" width="14.625" style="96" customWidth="1"/>
    <col min="11019" max="11019" width="12.875" style="96" customWidth="1"/>
    <col min="11020" max="11262" width="9" style="96"/>
    <col min="11263" max="11263" width="6.125" style="96" customWidth="1"/>
    <col min="11264" max="11264" width="35.75" style="96" bestFit="1" customWidth="1"/>
    <col min="11265" max="11265" width="7.375" style="96" bestFit="1" customWidth="1"/>
    <col min="11266" max="11266" width="5.375" style="96" customWidth="1"/>
    <col min="11267" max="11267" width="7.25" style="96" customWidth="1"/>
    <col min="11268" max="11268" width="8.875" style="96" customWidth="1"/>
    <col min="11269" max="11269" width="11.875" style="96" customWidth="1"/>
    <col min="11270" max="11270" width="10.625" style="96" customWidth="1"/>
    <col min="11271" max="11273" width="4.875" style="96" bestFit="1" customWidth="1"/>
    <col min="11274" max="11274" width="14.625" style="96" customWidth="1"/>
    <col min="11275" max="11275" width="12.875" style="96" customWidth="1"/>
    <col min="11276" max="11518" width="9" style="96"/>
    <col min="11519" max="11519" width="6.125" style="96" customWidth="1"/>
    <col min="11520" max="11520" width="35.75" style="96" bestFit="1" customWidth="1"/>
    <col min="11521" max="11521" width="7.375" style="96" bestFit="1" customWidth="1"/>
    <col min="11522" max="11522" width="5.375" style="96" customWidth="1"/>
    <col min="11523" max="11523" width="7.25" style="96" customWidth="1"/>
    <col min="11524" max="11524" width="8.875" style="96" customWidth="1"/>
    <col min="11525" max="11525" width="11.875" style="96" customWidth="1"/>
    <col min="11526" max="11526" width="10.625" style="96" customWidth="1"/>
    <col min="11527" max="11529" width="4.875" style="96" bestFit="1" customWidth="1"/>
    <col min="11530" max="11530" width="14.625" style="96" customWidth="1"/>
    <col min="11531" max="11531" width="12.875" style="96" customWidth="1"/>
    <col min="11532" max="11774" width="9" style="96"/>
    <col min="11775" max="11775" width="6.125" style="96" customWidth="1"/>
    <col min="11776" max="11776" width="35.75" style="96" bestFit="1" customWidth="1"/>
    <col min="11777" max="11777" width="7.375" style="96" bestFit="1" customWidth="1"/>
    <col min="11778" max="11778" width="5.375" style="96" customWidth="1"/>
    <col min="11779" max="11779" width="7.25" style="96" customWidth="1"/>
    <col min="11780" max="11780" width="8.875" style="96" customWidth="1"/>
    <col min="11781" max="11781" width="11.875" style="96" customWidth="1"/>
    <col min="11782" max="11782" width="10.625" style="96" customWidth="1"/>
    <col min="11783" max="11785" width="4.875" style="96" bestFit="1" customWidth="1"/>
    <col min="11786" max="11786" width="14.625" style="96" customWidth="1"/>
    <col min="11787" max="11787" width="12.875" style="96" customWidth="1"/>
    <col min="11788" max="12030" width="9" style="96"/>
    <col min="12031" max="12031" width="6.125" style="96" customWidth="1"/>
    <col min="12032" max="12032" width="35.75" style="96" bestFit="1" customWidth="1"/>
    <col min="12033" max="12033" width="7.375" style="96" bestFit="1" customWidth="1"/>
    <col min="12034" max="12034" width="5.375" style="96" customWidth="1"/>
    <col min="12035" max="12035" width="7.25" style="96" customWidth="1"/>
    <col min="12036" max="12036" width="8.875" style="96" customWidth="1"/>
    <col min="12037" max="12037" width="11.875" style="96" customWidth="1"/>
    <col min="12038" max="12038" width="10.625" style="96" customWidth="1"/>
    <col min="12039" max="12041" width="4.875" style="96" bestFit="1" customWidth="1"/>
    <col min="12042" max="12042" width="14.625" style="96" customWidth="1"/>
    <col min="12043" max="12043" width="12.875" style="96" customWidth="1"/>
    <col min="12044" max="12286" width="9" style="96"/>
    <col min="12287" max="12287" width="6.125" style="96" customWidth="1"/>
    <col min="12288" max="12288" width="35.75" style="96" bestFit="1" customWidth="1"/>
    <col min="12289" max="12289" width="7.375" style="96" bestFit="1" customWidth="1"/>
    <col min="12290" max="12290" width="5.375" style="96" customWidth="1"/>
    <col min="12291" max="12291" width="7.25" style="96" customWidth="1"/>
    <col min="12292" max="12292" width="8.875" style="96" customWidth="1"/>
    <col min="12293" max="12293" width="11.875" style="96" customWidth="1"/>
    <col min="12294" max="12294" width="10.625" style="96" customWidth="1"/>
    <col min="12295" max="12297" width="4.875" style="96" bestFit="1" customWidth="1"/>
    <col min="12298" max="12298" width="14.625" style="96" customWidth="1"/>
    <col min="12299" max="12299" width="12.875" style="96" customWidth="1"/>
    <col min="12300" max="12542" width="9" style="96"/>
    <col min="12543" max="12543" width="6.125" style="96" customWidth="1"/>
    <col min="12544" max="12544" width="35.75" style="96" bestFit="1" customWidth="1"/>
    <col min="12545" max="12545" width="7.375" style="96" bestFit="1" customWidth="1"/>
    <col min="12546" max="12546" width="5.375" style="96" customWidth="1"/>
    <col min="12547" max="12547" width="7.25" style="96" customWidth="1"/>
    <col min="12548" max="12548" width="8.875" style="96" customWidth="1"/>
    <col min="12549" max="12549" width="11.875" style="96" customWidth="1"/>
    <col min="12550" max="12550" width="10.625" style="96" customWidth="1"/>
    <col min="12551" max="12553" width="4.875" style="96" bestFit="1" customWidth="1"/>
    <col min="12554" max="12554" width="14.625" style="96" customWidth="1"/>
    <col min="12555" max="12555" width="12.875" style="96" customWidth="1"/>
    <col min="12556" max="12798" width="9" style="96"/>
    <col min="12799" max="12799" width="6.125" style="96" customWidth="1"/>
    <col min="12800" max="12800" width="35.75" style="96" bestFit="1" customWidth="1"/>
    <col min="12801" max="12801" width="7.375" style="96" bestFit="1" customWidth="1"/>
    <col min="12802" max="12802" width="5.375" style="96" customWidth="1"/>
    <col min="12803" max="12803" width="7.25" style="96" customWidth="1"/>
    <col min="12804" max="12804" width="8.875" style="96" customWidth="1"/>
    <col min="12805" max="12805" width="11.875" style="96" customWidth="1"/>
    <col min="12806" max="12806" width="10.625" style="96" customWidth="1"/>
    <col min="12807" max="12809" width="4.875" style="96" bestFit="1" customWidth="1"/>
    <col min="12810" max="12810" width="14.625" style="96" customWidth="1"/>
    <col min="12811" max="12811" width="12.875" style="96" customWidth="1"/>
    <col min="12812" max="13054" width="9" style="96"/>
    <col min="13055" max="13055" width="6.125" style="96" customWidth="1"/>
    <col min="13056" max="13056" width="35.75" style="96" bestFit="1" customWidth="1"/>
    <col min="13057" max="13057" width="7.375" style="96" bestFit="1" customWidth="1"/>
    <col min="13058" max="13058" width="5.375" style="96" customWidth="1"/>
    <col min="13059" max="13059" width="7.25" style="96" customWidth="1"/>
    <col min="13060" max="13060" width="8.875" style="96" customWidth="1"/>
    <col min="13061" max="13061" width="11.875" style="96" customWidth="1"/>
    <col min="13062" max="13062" width="10.625" style="96" customWidth="1"/>
    <col min="13063" max="13065" width="4.875" style="96" bestFit="1" customWidth="1"/>
    <col min="13066" max="13066" width="14.625" style="96" customWidth="1"/>
    <col min="13067" max="13067" width="12.875" style="96" customWidth="1"/>
    <col min="13068" max="13310" width="9" style="96"/>
    <col min="13311" max="13311" width="6.125" style="96" customWidth="1"/>
    <col min="13312" max="13312" width="35.75" style="96" bestFit="1" customWidth="1"/>
    <col min="13313" max="13313" width="7.375" style="96" bestFit="1" customWidth="1"/>
    <col min="13314" max="13314" width="5.375" style="96" customWidth="1"/>
    <col min="13315" max="13315" width="7.25" style="96" customWidth="1"/>
    <col min="13316" max="13316" width="8.875" style="96" customWidth="1"/>
    <col min="13317" max="13317" width="11.875" style="96" customWidth="1"/>
    <col min="13318" max="13318" width="10.625" style="96" customWidth="1"/>
    <col min="13319" max="13321" width="4.875" style="96" bestFit="1" customWidth="1"/>
    <col min="13322" max="13322" width="14.625" style="96" customWidth="1"/>
    <col min="13323" max="13323" width="12.875" style="96" customWidth="1"/>
    <col min="13324" max="13566" width="9" style="96"/>
    <col min="13567" max="13567" width="6.125" style="96" customWidth="1"/>
    <col min="13568" max="13568" width="35.75" style="96" bestFit="1" customWidth="1"/>
    <col min="13569" max="13569" width="7.375" style="96" bestFit="1" customWidth="1"/>
    <col min="13570" max="13570" width="5.375" style="96" customWidth="1"/>
    <col min="13571" max="13571" width="7.25" style="96" customWidth="1"/>
    <col min="13572" max="13572" width="8.875" style="96" customWidth="1"/>
    <col min="13573" max="13573" width="11.875" style="96" customWidth="1"/>
    <col min="13574" max="13574" width="10.625" style="96" customWidth="1"/>
    <col min="13575" max="13577" width="4.875" style="96" bestFit="1" customWidth="1"/>
    <col min="13578" max="13578" width="14.625" style="96" customWidth="1"/>
    <col min="13579" max="13579" width="12.875" style="96" customWidth="1"/>
    <col min="13580" max="13822" width="9" style="96"/>
    <col min="13823" max="13823" width="6.125" style="96" customWidth="1"/>
    <col min="13824" max="13824" width="35.75" style="96" bestFit="1" customWidth="1"/>
    <col min="13825" max="13825" width="7.375" style="96" bestFit="1" customWidth="1"/>
    <col min="13826" max="13826" width="5.375" style="96" customWidth="1"/>
    <col min="13827" max="13827" width="7.25" style="96" customWidth="1"/>
    <col min="13828" max="13828" width="8.875" style="96" customWidth="1"/>
    <col min="13829" max="13829" width="11.875" style="96" customWidth="1"/>
    <col min="13830" max="13830" width="10.625" style="96" customWidth="1"/>
    <col min="13831" max="13833" width="4.875" style="96" bestFit="1" customWidth="1"/>
    <col min="13834" max="13834" width="14.625" style="96" customWidth="1"/>
    <col min="13835" max="13835" width="12.875" style="96" customWidth="1"/>
    <col min="13836" max="14078" width="9" style="96"/>
    <col min="14079" max="14079" width="6.125" style="96" customWidth="1"/>
    <col min="14080" max="14080" width="35.75" style="96" bestFit="1" customWidth="1"/>
    <col min="14081" max="14081" width="7.375" style="96" bestFit="1" customWidth="1"/>
    <col min="14082" max="14082" width="5.375" style="96" customWidth="1"/>
    <col min="14083" max="14083" width="7.25" style="96" customWidth="1"/>
    <col min="14084" max="14084" width="8.875" style="96" customWidth="1"/>
    <col min="14085" max="14085" width="11.875" style="96" customWidth="1"/>
    <col min="14086" max="14086" width="10.625" style="96" customWidth="1"/>
    <col min="14087" max="14089" width="4.875" style="96" bestFit="1" customWidth="1"/>
    <col min="14090" max="14090" width="14.625" style="96" customWidth="1"/>
    <col min="14091" max="14091" width="12.875" style="96" customWidth="1"/>
    <col min="14092" max="14334" width="9" style="96"/>
    <col min="14335" max="14335" width="6.125" style="96" customWidth="1"/>
    <col min="14336" max="14336" width="35.75" style="96" bestFit="1" customWidth="1"/>
    <col min="14337" max="14337" width="7.375" style="96" bestFit="1" customWidth="1"/>
    <col min="14338" max="14338" width="5.375" style="96" customWidth="1"/>
    <col min="14339" max="14339" width="7.25" style="96" customWidth="1"/>
    <col min="14340" max="14340" width="8.875" style="96" customWidth="1"/>
    <col min="14341" max="14341" width="11.875" style="96" customWidth="1"/>
    <col min="14342" max="14342" width="10.625" style="96" customWidth="1"/>
    <col min="14343" max="14345" width="4.875" style="96" bestFit="1" customWidth="1"/>
    <col min="14346" max="14346" width="14.625" style="96" customWidth="1"/>
    <col min="14347" max="14347" width="12.875" style="96" customWidth="1"/>
    <col min="14348" max="14590" width="9" style="96"/>
    <col min="14591" max="14591" width="6.125" style="96" customWidth="1"/>
    <col min="14592" max="14592" width="35.75" style="96" bestFit="1" customWidth="1"/>
    <col min="14593" max="14593" width="7.375" style="96" bestFit="1" customWidth="1"/>
    <col min="14594" max="14594" width="5.375" style="96" customWidth="1"/>
    <col min="14595" max="14595" width="7.25" style="96" customWidth="1"/>
    <col min="14596" max="14596" width="8.875" style="96" customWidth="1"/>
    <col min="14597" max="14597" width="11.875" style="96" customWidth="1"/>
    <col min="14598" max="14598" width="10.625" style="96" customWidth="1"/>
    <col min="14599" max="14601" width="4.875" style="96" bestFit="1" customWidth="1"/>
    <col min="14602" max="14602" width="14.625" style="96" customWidth="1"/>
    <col min="14603" max="14603" width="12.875" style="96" customWidth="1"/>
    <col min="14604" max="14846" width="9" style="96"/>
    <col min="14847" max="14847" width="6.125" style="96" customWidth="1"/>
    <col min="14848" max="14848" width="35.75" style="96" bestFit="1" customWidth="1"/>
    <col min="14849" max="14849" width="7.375" style="96" bestFit="1" customWidth="1"/>
    <col min="14850" max="14850" width="5.375" style="96" customWidth="1"/>
    <col min="14851" max="14851" width="7.25" style="96" customWidth="1"/>
    <col min="14852" max="14852" width="8.875" style="96" customWidth="1"/>
    <col min="14853" max="14853" width="11.875" style="96" customWidth="1"/>
    <col min="14854" max="14854" width="10.625" style="96" customWidth="1"/>
    <col min="14855" max="14857" width="4.875" style="96" bestFit="1" customWidth="1"/>
    <col min="14858" max="14858" width="14.625" style="96" customWidth="1"/>
    <col min="14859" max="14859" width="12.875" style="96" customWidth="1"/>
    <col min="14860" max="15102" width="9" style="96"/>
    <col min="15103" max="15103" width="6.125" style="96" customWidth="1"/>
    <col min="15104" max="15104" width="35.75" style="96" bestFit="1" customWidth="1"/>
    <col min="15105" max="15105" width="7.375" style="96" bestFit="1" customWidth="1"/>
    <col min="15106" max="15106" width="5.375" style="96" customWidth="1"/>
    <col min="15107" max="15107" width="7.25" style="96" customWidth="1"/>
    <col min="15108" max="15108" width="8.875" style="96" customWidth="1"/>
    <col min="15109" max="15109" width="11.875" style="96" customWidth="1"/>
    <col min="15110" max="15110" width="10.625" style="96" customWidth="1"/>
    <col min="15111" max="15113" width="4.875" style="96" bestFit="1" customWidth="1"/>
    <col min="15114" max="15114" width="14.625" style="96" customWidth="1"/>
    <col min="15115" max="15115" width="12.875" style="96" customWidth="1"/>
    <col min="15116" max="15358" width="9" style="96"/>
    <col min="15359" max="15359" width="6.125" style="96" customWidth="1"/>
    <col min="15360" max="15360" width="35.75" style="96" bestFit="1" customWidth="1"/>
    <col min="15361" max="15361" width="7.375" style="96" bestFit="1" customWidth="1"/>
    <col min="15362" max="15362" width="5.375" style="96" customWidth="1"/>
    <col min="15363" max="15363" width="7.25" style="96" customWidth="1"/>
    <col min="15364" max="15364" width="8.875" style="96" customWidth="1"/>
    <col min="15365" max="15365" width="11.875" style="96" customWidth="1"/>
    <col min="15366" max="15366" width="10.625" style="96" customWidth="1"/>
    <col min="15367" max="15369" width="4.875" style="96" bestFit="1" customWidth="1"/>
    <col min="15370" max="15370" width="14.625" style="96" customWidth="1"/>
    <col min="15371" max="15371" width="12.875" style="96" customWidth="1"/>
    <col min="15372" max="15614" width="9" style="96"/>
    <col min="15615" max="15615" width="6.125" style="96" customWidth="1"/>
    <col min="15616" max="15616" width="35.75" style="96" bestFit="1" customWidth="1"/>
    <col min="15617" max="15617" width="7.375" style="96" bestFit="1" customWidth="1"/>
    <col min="15618" max="15618" width="5.375" style="96" customWidth="1"/>
    <col min="15619" max="15619" width="7.25" style="96" customWidth="1"/>
    <col min="15620" max="15620" width="8.875" style="96" customWidth="1"/>
    <col min="15621" max="15621" width="11.875" style="96" customWidth="1"/>
    <col min="15622" max="15622" width="10.625" style="96" customWidth="1"/>
    <col min="15623" max="15625" width="4.875" style="96" bestFit="1" customWidth="1"/>
    <col min="15626" max="15626" width="14.625" style="96" customWidth="1"/>
    <col min="15627" max="15627" width="12.875" style="96" customWidth="1"/>
    <col min="15628" max="15870" width="9" style="96"/>
    <col min="15871" max="15871" width="6.125" style="96" customWidth="1"/>
    <col min="15872" max="15872" width="35.75" style="96" bestFit="1" customWidth="1"/>
    <col min="15873" max="15873" width="7.375" style="96" bestFit="1" customWidth="1"/>
    <col min="15874" max="15874" width="5.375" style="96" customWidth="1"/>
    <col min="15875" max="15875" width="7.25" style="96" customWidth="1"/>
    <col min="15876" max="15876" width="8.875" style="96" customWidth="1"/>
    <col min="15877" max="15877" width="11.875" style="96" customWidth="1"/>
    <col min="15878" max="15878" width="10.625" style="96" customWidth="1"/>
    <col min="15879" max="15881" width="4.875" style="96" bestFit="1" customWidth="1"/>
    <col min="15882" max="15882" width="14.625" style="96" customWidth="1"/>
    <col min="15883" max="15883" width="12.875" style="96" customWidth="1"/>
    <col min="15884" max="16126" width="9" style="96"/>
    <col min="16127" max="16127" width="6.125" style="96" customWidth="1"/>
    <col min="16128" max="16128" width="35.75" style="96" bestFit="1" customWidth="1"/>
    <col min="16129" max="16129" width="7.375" style="96" bestFit="1" customWidth="1"/>
    <col min="16130" max="16130" width="5.375" style="96" customWidth="1"/>
    <col min="16131" max="16131" width="7.25" style="96" customWidth="1"/>
    <col min="16132" max="16132" width="8.875" style="96" customWidth="1"/>
    <col min="16133" max="16133" width="11.875" style="96" customWidth="1"/>
    <col min="16134" max="16134" width="10.625" style="96" customWidth="1"/>
    <col min="16135" max="16137" width="4.875" style="96" bestFit="1" customWidth="1"/>
    <col min="16138" max="16138" width="14.625" style="96" customWidth="1"/>
    <col min="16139" max="16139" width="12.875" style="96" customWidth="1"/>
    <col min="16140" max="16384" width="9" style="96"/>
  </cols>
  <sheetData>
    <row r="2" spans="1:9" x14ac:dyDescent="0.2">
      <c r="A2" s="217" t="s">
        <v>1017</v>
      </c>
      <c r="B2" s="218" t="s">
        <v>1018</v>
      </c>
    </row>
    <row r="3" spans="1:9" x14ac:dyDescent="0.2">
      <c r="B3" s="222"/>
    </row>
    <row r="4" spans="1:9" s="227" customFormat="1" ht="12" x14ac:dyDescent="0.2">
      <c r="A4" s="223" t="s">
        <v>1019</v>
      </c>
      <c r="B4" s="224" t="s">
        <v>1020</v>
      </c>
      <c r="C4" s="225" t="s">
        <v>1021</v>
      </c>
      <c r="D4" s="225" t="s">
        <v>1022</v>
      </c>
      <c r="E4" s="508" t="s">
        <v>1023</v>
      </c>
      <c r="F4" s="225" t="s">
        <v>1024</v>
      </c>
      <c r="G4" s="226"/>
      <c r="H4" s="226"/>
      <c r="I4" s="226"/>
    </row>
    <row r="5" spans="1:9" x14ac:dyDescent="0.2">
      <c r="A5" s="228">
        <v>1</v>
      </c>
      <c r="B5" s="229" t="s">
        <v>1025</v>
      </c>
      <c r="C5" s="230">
        <v>4500</v>
      </c>
      <c r="D5" s="230" t="s">
        <v>850</v>
      </c>
      <c r="E5" s="509">
        <v>0</v>
      </c>
      <c r="F5" s="230">
        <f>PRODUCT(C5,E5)</f>
        <v>0</v>
      </c>
    </row>
    <row r="6" spans="1:9" x14ac:dyDescent="0.2">
      <c r="A6" s="228">
        <v>2</v>
      </c>
      <c r="B6" s="229" t="s">
        <v>1026</v>
      </c>
      <c r="C6" s="230">
        <v>600</v>
      </c>
      <c r="D6" s="230" t="s">
        <v>850</v>
      </c>
      <c r="E6" s="509">
        <v>0</v>
      </c>
      <c r="F6" s="230">
        <f>PRODUCT(C6,E6)</f>
        <v>0</v>
      </c>
    </row>
    <row r="7" spans="1:9" x14ac:dyDescent="0.2">
      <c r="A7" s="228">
        <v>3</v>
      </c>
      <c r="B7" s="229" t="s">
        <v>1027</v>
      </c>
      <c r="C7" s="230">
        <v>630</v>
      </c>
      <c r="D7" s="230" t="s">
        <v>850</v>
      </c>
      <c r="E7" s="509">
        <v>0</v>
      </c>
      <c r="F7" s="230">
        <f>PRODUCT(C7,E7)</f>
        <v>0</v>
      </c>
    </row>
    <row r="8" spans="1:9" x14ac:dyDescent="0.2">
      <c r="A8" s="217"/>
      <c r="B8" s="222" t="s">
        <v>1028</v>
      </c>
      <c r="C8" s="231"/>
      <c r="D8" s="231"/>
      <c r="E8" s="510"/>
      <c r="F8" s="231">
        <f>SUM(F5:F7)</f>
        <v>0</v>
      </c>
    </row>
    <row r="9" spans="1:9" x14ac:dyDescent="0.2">
      <c r="A9" s="217"/>
      <c r="B9" s="222"/>
      <c r="C9" s="231"/>
      <c r="D9" s="231"/>
      <c r="E9" s="510"/>
      <c r="F9" s="231"/>
    </row>
    <row r="10" spans="1:9" x14ac:dyDescent="0.2">
      <c r="E10" s="511"/>
    </row>
    <row r="11" spans="1:9" x14ac:dyDescent="0.2">
      <c r="A11" s="217" t="s">
        <v>1029</v>
      </c>
      <c r="B11" s="222" t="s">
        <v>1030</v>
      </c>
      <c r="E11" s="511"/>
    </row>
    <row r="12" spans="1:9" ht="12" customHeight="1" x14ac:dyDescent="0.2">
      <c r="B12" s="96"/>
      <c r="E12" s="511"/>
    </row>
    <row r="13" spans="1:9" s="234" customFormat="1" ht="12" x14ac:dyDescent="0.2">
      <c r="A13" s="223" t="s">
        <v>1019</v>
      </c>
      <c r="B13" s="224" t="s">
        <v>1020</v>
      </c>
      <c r="C13" s="225" t="s">
        <v>1021</v>
      </c>
      <c r="D13" s="225" t="s">
        <v>1022</v>
      </c>
      <c r="E13" s="508" t="s">
        <v>1023</v>
      </c>
      <c r="F13" s="225" t="s">
        <v>1024</v>
      </c>
      <c r="G13" s="233"/>
      <c r="H13" s="233"/>
      <c r="I13" s="233"/>
    </row>
    <row r="14" spans="1:9" x14ac:dyDescent="0.2">
      <c r="A14" s="235">
        <v>1</v>
      </c>
      <c r="B14" s="229" t="s">
        <v>1031</v>
      </c>
      <c r="C14" s="230">
        <v>1</v>
      </c>
      <c r="D14" s="230" t="s">
        <v>524</v>
      </c>
      <c r="E14" s="509">
        <v>0</v>
      </c>
      <c r="F14" s="230">
        <f>PRODUCT(C14,E14)</f>
        <v>0</v>
      </c>
      <c r="G14" s="96"/>
      <c r="H14" s="96"/>
      <c r="I14" s="96"/>
    </row>
    <row r="15" spans="1:9" x14ac:dyDescent="0.2">
      <c r="A15" s="228">
        <v>2</v>
      </c>
      <c r="B15" s="229" t="s">
        <v>1032</v>
      </c>
      <c r="C15" s="230">
        <v>1</v>
      </c>
      <c r="D15" s="230" t="s">
        <v>524</v>
      </c>
      <c r="E15" s="509">
        <v>0</v>
      </c>
      <c r="F15" s="230">
        <f t="shared" ref="F15:F32" si="0">PRODUCT(C15,E15)</f>
        <v>0</v>
      </c>
      <c r="G15" s="96"/>
      <c r="H15" s="96"/>
      <c r="I15" s="96"/>
    </row>
    <row r="16" spans="1:9" ht="25.5" x14ac:dyDescent="0.2">
      <c r="A16" s="235">
        <v>3</v>
      </c>
      <c r="B16" s="229" t="s">
        <v>1033</v>
      </c>
      <c r="C16" s="230">
        <v>10</v>
      </c>
      <c r="D16" s="230" t="s">
        <v>530</v>
      </c>
      <c r="E16" s="509">
        <v>0</v>
      </c>
      <c r="F16" s="230">
        <f t="shared" si="0"/>
        <v>0</v>
      </c>
    </row>
    <row r="17" spans="1:11" ht="63.75" x14ac:dyDescent="0.2">
      <c r="A17" s="228">
        <v>4</v>
      </c>
      <c r="B17" s="236" t="s">
        <v>1034</v>
      </c>
      <c r="C17" s="230">
        <v>8</v>
      </c>
      <c r="D17" s="230" t="s">
        <v>850</v>
      </c>
      <c r="E17" s="509">
        <v>0</v>
      </c>
      <c r="F17" s="230">
        <f t="shared" si="0"/>
        <v>0</v>
      </c>
    </row>
    <row r="18" spans="1:11" ht="63.75" x14ac:dyDescent="0.2">
      <c r="A18" s="235">
        <v>5</v>
      </c>
      <c r="B18" s="236" t="s">
        <v>1035</v>
      </c>
      <c r="C18" s="230">
        <v>49</v>
      </c>
      <c r="D18" s="230" t="s">
        <v>850</v>
      </c>
      <c r="E18" s="509">
        <v>0</v>
      </c>
      <c r="F18" s="230">
        <f t="shared" si="0"/>
        <v>0</v>
      </c>
    </row>
    <row r="19" spans="1:11" x14ac:dyDescent="0.2">
      <c r="A19" s="228">
        <v>6</v>
      </c>
      <c r="B19" s="236" t="s">
        <v>1036</v>
      </c>
      <c r="C19" s="230">
        <v>181</v>
      </c>
      <c r="D19" s="230" t="s">
        <v>850</v>
      </c>
      <c r="E19" s="509">
        <v>0</v>
      </c>
      <c r="F19" s="230">
        <f t="shared" si="0"/>
        <v>0</v>
      </c>
    </row>
    <row r="20" spans="1:11" ht="25.5" x14ac:dyDescent="0.2">
      <c r="A20" s="235">
        <v>7</v>
      </c>
      <c r="B20" s="237" t="s">
        <v>1037</v>
      </c>
      <c r="C20" s="230">
        <v>181</v>
      </c>
      <c r="D20" s="230" t="s">
        <v>850</v>
      </c>
      <c r="E20" s="509">
        <v>0</v>
      </c>
      <c r="F20" s="230">
        <f t="shared" si="0"/>
        <v>0</v>
      </c>
      <c r="G20" s="96"/>
      <c r="H20" s="96"/>
      <c r="I20" s="96"/>
    </row>
    <row r="21" spans="1:11" ht="51" x14ac:dyDescent="0.2">
      <c r="A21" s="228">
        <v>8</v>
      </c>
      <c r="B21" s="236" t="s">
        <v>1038</v>
      </c>
      <c r="C21" s="230">
        <v>1</v>
      </c>
      <c r="D21" s="230" t="s">
        <v>524</v>
      </c>
      <c r="E21" s="509">
        <v>0</v>
      </c>
      <c r="F21" s="230">
        <f t="shared" si="0"/>
        <v>0</v>
      </c>
    </row>
    <row r="22" spans="1:11" ht="51" x14ac:dyDescent="0.2">
      <c r="A22" s="235">
        <v>9</v>
      </c>
      <c r="B22" s="236" t="s">
        <v>1039</v>
      </c>
      <c r="C22" s="230">
        <v>1</v>
      </c>
      <c r="D22" s="230" t="s">
        <v>524</v>
      </c>
      <c r="E22" s="509">
        <v>0</v>
      </c>
      <c r="F22" s="230">
        <f t="shared" si="0"/>
        <v>0</v>
      </c>
    </row>
    <row r="23" spans="1:11" ht="89.25" x14ac:dyDescent="0.2">
      <c r="A23" s="228">
        <v>10</v>
      </c>
      <c r="B23" s="237" t="s">
        <v>1040</v>
      </c>
      <c r="C23" s="230">
        <v>6</v>
      </c>
      <c r="D23" s="230" t="s">
        <v>530</v>
      </c>
      <c r="E23" s="509">
        <v>0</v>
      </c>
      <c r="F23" s="230">
        <f t="shared" si="0"/>
        <v>0</v>
      </c>
      <c r="G23" s="96"/>
      <c r="H23" s="96"/>
      <c r="I23" s="96"/>
    </row>
    <row r="24" spans="1:11" ht="25.5" x14ac:dyDescent="0.2">
      <c r="A24" s="235">
        <v>11</v>
      </c>
      <c r="B24" s="237" t="s">
        <v>1041</v>
      </c>
      <c r="C24" s="230">
        <v>6</v>
      </c>
      <c r="D24" s="230" t="s">
        <v>530</v>
      </c>
      <c r="E24" s="509">
        <v>0</v>
      </c>
      <c r="F24" s="230">
        <f t="shared" si="0"/>
        <v>0</v>
      </c>
      <c r="G24" s="96"/>
      <c r="H24" s="96"/>
      <c r="I24" s="96"/>
    </row>
    <row r="25" spans="1:11" s="149" customFormat="1" x14ac:dyDescent="0.2">
      <c r="A25" s="228">
        <v>12</v>
      </c>
      <c r="B25" s="238" t="s">
        <v>1042</v>
      </c>
      <c r="C25" s="230">
        <v>400</v>
      </c>
      <c r="D25" s="230" t="s">
        <v>850</v>
      </c>
      <c r="E25" s="509">
        <v>0</v>
      </c>
      <c r="F25" s="230">
        <f t="shared" si="0"/>
        <v>0</v>
      </c>
    </row>
    <row r="26" spans="1:11" ht="25.5" x14ac:dyDescent="0.2">
      <c r="A26" s="235">
        <v>13</v>
      </c>
      <c r="B26" s="239" t="s">
        <v>1043</v>
      </c>
      <c r="C26" s="230">
        <v>6</v>
      </c>
      <c r="D26" s="230" t="s">
        <v>530</v>
      </c>
      <c r="E26" s="509">
        <v>0</v>
      </c>
      <c r="F26" s="230">
        <f t="shared" si="0"/>
        <v>0</v>
      </c>
    </row>
    <row r="27" spans="1:11" x14ac:dyDescent="0.2">
      <c r="A27" s="228">
        <v>14</v>
      </c>
      <c r="B27" s="239" t="s">
        <v>1044</v>
      </c>
      <c r="C27" s="230">
        <v>1</v>
      </c>
      <c r="D27" s="230" t="s">
        <v>530</v>
      </c>
      <c r="E27" s="509">
        <v>0</v>
      </c>
      <c r="F27" s="230">
        <f t="shared" si="0"/>
        <v>0</v>
      </c>
    </row>
    <row r="28" spans="1:11" ht="51" x14ac:dyDescent="0.2">
      <c r="A28" s="235">
        <v>15</v>
      </c>
      <c r="B28" s="236" t="s">
        <v>1045</v>
      </c>
      <c r="C28" s="230">
        <v>1</v>
      </c>
      <c r="D28" s="230" t="s">
        <v>530</v>
      </c>
      <c r="E28" s="509">
        <v>0</v>
      </c>
      <c r="F28" s="230">
        <f t="shared" si="0"/>
        <v>0</v>
      </c>
      <c r="G28" s="96"/>
      <c r="H28" s="96"/>
      <c r="I28" s="96"/>
    </row>
    <row r="29" spans="1:11" ht="38.25" x14ac:dyDescent="0.2">
      <c r="A29" s="228">
        <v>16</v>
      </c>
      <c r="B29" s="240" t="s">
        <v>1046</v>
      </c>
      <c r="C29" s="230">
        <v>2</v>
      </c>
      <c r="D29" s="230" t="s">
        <v>530</v>
      </c>
      <c r="E29" s="509">
        <v>0</v>
      </c>
      <c r="F29" s="230">
        <f t="shared" si="0"/>
        <v>0</v>
      </c>
      <c r="G29" s="96"/>
      <c r="H29" s="96"/>
      <c r="I29" s="96"/>
    </row>
    <row r="30" spans="1:11" ht="38.25" x14ac:dyDescent="0.2">
      <c r="A30" s="235">
        <v>17</v>
      </c>
      <c r="B30" s="240" t="s">
        <v>1047</v>
      </c>
      <c r="C30" s="230">
        <v>2</v>
      </c>
      <c r="D30" s="230" t="s">
        <v>530</v>
      </c>
      <c r="E30" s="509">
        <v>0</v>
      </c>
      <c r="F30" s="230">
        <f t="shared" si="0"/>
        <v>0</v>
      </c>
      <c r="G30" s="96"/>
      <c r="H30" s="96"/>
      <c r="I30" s="96"/>
    </row>
    <row r="31" spans="1:11" x14ac:dyDescent="0.2">
      <c r="A31" s="228">
        <v>18</v>
      </c>
      <c r="B31" s="236" t="s">
        <v>1048</v>
      </c>
      <c r="C31" s="230">
        <v>4</v>
      </c>
      <c r="D31" s="230" t="s">
        <v>530</v>
      </c>
      <c r="E31" s="509">
        <v>0</v>
      </c>
      <c r="F31" s="230">
        <f t="shared" si="0"/>
        <v>0</v>
      </c>
    </row>
    <row r="32" spans="1:11" x14ac:dyDescent="0.2">
      <c r="A32" s="235">
        <v>19</v>
      </c>
      <c r="B32" s="240" t="s">
        <v>1049</v>
      </c>
      <c r="C32" s="230">
        <v>15</v>
      </c>
      <c r="D32" s="230" t="s">
        <v>530</v>
      </c>
      <c r="E32" s="509">
        <v>0</v>
      </c>
      <c r="F32" s="230">
        <f t="shared" si="0"/>
        <v>0</v>
      </c>
      <c r="G32" s="96"/>
      <c r="H32" s="96"/>
      <c r="I32" s="96"/>
      <c r="J32" s="241"/>
      <c r="K32" s="241"/>
    </row>
    <row r="33" spans="1:9" s="105" customFormat="1" x14ac:dyDescent="0.2">
      <c r="A33" s="221"/>
      <c r="B33" s="242" t="s">
        <v>1028</v>
      </c>
      <c r="C33" s="231"/>
      <c r="D33" s="231"/>
      <c r="E33" s="510"/>
      <c r="F33" s="231">
        <f>SUM(F14:F32)</f>
        <v>0</v>
      </c>
      <c r="G33" s="243"/>
      <c r="H33" s="243"/>
      <c r="I33" s="243"/>
    </row>
    <row r="34" spans="1:9" s="105" customFormat="1" x14ac:dyDescent="0.2">
      <c r="A34" s="221"/>
      <c r="B34" s="242"/>
      <c r="C34" s="231"/>
      <c r="D34" s="231"/>
      <c r="E34" s="510"/>
      <c r="F34" s="231"/>
      <c r="G34" s="243"/>
      <c r="H34" s="243"/>
      <c r="I34" s="243"/>
    </row>
    <row r="35" spans="1:9" x14ac:dyDescent="0.2">
      <c r="E35" s="511"/>
    </row>
    <row r="36" spans="1:9" x14ac:dyDescent="0.2">
      <c r="A36" s="217" t="s">
        <v>1050</v>
      </c>
      <c r="B36" s="222" t="s">
        <v>1051</v>
      </c>
      <c r="C36" s="231"/>
      <c r="D36" s="231"/>
      <c r="E36" s="510"/>
      <c r="F36" s="231"/>
    </row>
    <row r="37" spans="1:9" x14ac:dyDescent="0.2">
      <c r="A37" s="217"/>
      <c r="B37" s="222"/>
      <c r="C37" s="231"/>
      <c r="D37" s="231"/>
      <c r="E37" s="510"/>
      <c r="F37" s="231"/>
    </row>
    <row r="38" spans="1:9" s="227" customFormat="1" ht="12" customHeight="1" x14ac:dyDescent="0.2">
      <c r="A38" s="223" t="s">
        <v>1019</v>
      </c>
      <c r="B38" s="224" t="s">
        <v>1020</v>
      </c>
      <c r="C38" s="225" t="s">
        <v>1021</v>
      </c>
      <c r="D38" s="225" t="s">
        <v>1022</v>
      </c>
      <c r="E38" s="508" t="s">
        <v>1052</v>
      </c>
      <c r="F38" s="225" t="s">
        <v>1024</v>
      </c>
      <c r="G38" s="226"/>
      <c r="H38" s="226"/>
      <c r="I38" s="226"/>
    </row>
    <row r="39" spans="1:9" s="105" customFormat="1" ht="15.75" customHeight="1" x14ac:dyDescent="0.2">
      <c r="A39" s="228">
        <v>1</v>
      </c>
      <c r="B39" s="238" t="s">
        <v>1053</v>
      </c>
      <c r="C39" s="230">
        <v>3050</v>
      </c>
      <c r="D39" s="230" t="s">
        <v>850</v>
      </c>
      <c r="E39" s="509">
        <v>0</v>
      </c>
      <c r="F39" s="230">
        <f t="shared" ref="F39:F61" si="1">PRODUCT(C39,E39)</f>
        <v>0</v>
      </c>
      <c r="G39" s="243"/>
      <c r="H39" s="243"/>
      <c r="I39" s="243"/>
    </row>
    <row r="40" spans="1:9" s="105" customFormat="1" ht="15.75" customHeight="1" x14ac:dyDescent="0.2">
      <c r="A40" s="228">
        <v>2</v>
      </c>
      <c r="B40" s="238" t="s">
        <v>1054</v>
      </c>
      <c r="C40" s="230">
        <v>1450</v>
      </c>
      <c r="D40" s="230" t="s">
        <v>850</v>
      </c>
      <c r="E40" s="509">
        <v>0</v>
      </c>
      <c r="F40" s="230">
        <f t="shared" si="1"/>
        <v>0</v>
      </c>
      <c r="G40" s="243"/>
      <c r="H40" s="243"/>
      <c r="I40" s="243"/>
    </row>
    <row r="41" spans="1:9" s="105" customFormat="1" ht="16.5" customHeight="1" x14ac:dyDescent="0.2">
      <c r="A41" s="228">
        <v>3</v>
      </c>
      <c r="B41" s="229" t="s">
        <v>1055</v>
      </c>
      <c r="C41" s="230">
        <v>2465</v>
      </c>
      <c r="D41" s="230" t="s">
        <v>850</v>
      </c>
      <c r="E41" s="509">
        <v>0</v>
      </c>
      <c r="F41" s="230">
        <f t="shared" si="1"/>
        <v>0</v>
      </c>
      <c r="G41" s="243"/>
      <c r="H41" s="243"/>
      <c r="I41" s="243"/>
    </row>
    <row r="42" spans="1:9" s="105" customFormat="1" ht="16.5" customHeight="1" x14ac:dyDescent="0.2">
      <c r="A42" s="228">
        <v>4</v>
      </c>
      <c r="B42" s="229" t="s">
        <v>1056</v>
      </c>
      <c r="C42" s="230">
        <v>1250</v>
      </c>
      <c r="D42" s="230" t="s">
        <v>850</v>
      </c>
      <c r="E42" s="509">
        <v>0</v>
      </c>
      <c r="F42" s="230">
        <f t="shared" si="1"/>
        <v>0</v>
      </c>
      <c r="G42" s="243"/>
      <c r="H42" s="243"/>
      <c r="I42" s="243"/>
    </row>
    <row r="43" spans="1:9" s="105" customFormat="1" ht="29.25" customHeight="1" x14ac:dyDescent="0.2">
      <c r="A43" s="228">
        <v>5</v>
      </c>
      <c r="B43" s="238" t="s">
        <v>1057</v>
      </c>
      <c r="C43" s="230">
        <v>1</v>
      </c>
      <c r="D43" s="230" t="s">
        <v>530</v>
      </c>
      <c r="E43" s="509">
        <v>0</v>
      </c>
      <c r="F43" s="230">
        <f t="shared" si="1"/>
        <v>0</v>
      </c>
      <c r="G43" s="243"/>
      <c r="H43" s="243"/>
      <c r="I43" s="243"/>
    </row>
    <row r="44" spans="1:9" s="105" customFormat="1" ht="25.5" x14ac:dyDescent="0.2">
      <c r="A44" s="228">
        <v>6</v>
      </c>
      <c r="B44" s="238" t="s">
        <v>1058</v>
      </c>
      <c r="C44" s="230">
        <v>1</v>
      </c>
      <c r="D44" s="230" t="s">
        <v>59</v>
      </c>
      <c r="E44" s="509">
        <v>0</v>
      </c>
      <c r="F44" s="230">
        <f t="shared" si="1"/>
        <v>0</v>
      </c>
      <c r="G44" s="243"/>
      <c r="H44" s="243"/>
      <c r="I44" s="243"/>
    </row>
    <row r="45" spans="1:9" s="149" customFormat="1" ht="25.5" x14ac:dyDescent="0.2">
      <c r="A45" s="228">
        <v>7</v>
      </c>
      <c r="B45" s="238" t="s">
        <v>1059</v>
      </c>
      <c r="C45" s="230">
        <v>40</v>
      </c>
      <c r="D45" s="230" t="s">
        <v>850</v>
      </c>
      <c r="E45" s="509">
        <v>0</v>
      </c>
      <c r="F45" s="230">
        <f t="shared" si="1"/>
        <v>0</v>
      </c>
    </row>
    <row r="46" spans="1:9" s="149" customFormat="1" x14ac:dyDescent="0.2">
      <c r="A46" s="228">
        <v>8</v>
      </c>
      <c r="B46" s="238" t="s">
        <v>1060</v>
      </c>
      <c r="C46" s="230">
        <v>700</v>
      </c>
      <c r="D46" s="230" t="s">
        <v>850</v>
      </c>
      <c r="E46" s="509">
        <v>0</v>
      </c>
      <c r="F46" s="230">
        <f t="shared" si="1"/>
        <v>0</v>
      </c>
    </row>
    <row r="47" spans="1:9" s="149" customFormat="1" x14ac:dyDescent="0.2">
      <c r="A47" s="228">
        <v>9</v>
      </c>
      <c r="B47" s="238" t="s">
        <v>1061</v>
      </c>
      <c r="C47" s="230">
        <v>1</v>
      </c>
      <c r="D47" s="230" t="s">
        <v>530</v>
      </c>
      <c r="E47" s="509">
        <v>0</v>
      </c>
      <c r="F47" s="230">
        <f t="shared" si="1"/>
        <v>0</v>
      </c>
    </row>
    <row r="48" spans="1:9" s="105" customFormat="1" x14ac:dyDescent="0.2">
      <c r="A48" s="228">
        <v>10</v>
      </c>
      <c r="B48" s="229" t="s">
        <v>1062</v>
      </c>
      <c r="C48" s="230">
        <v>2</v>
      </c>
      <c r="D48" s="230" t="s">
        <v>530</v>
      </c>
      <c r="E48" s="509">
        <v>0</v>
      </c>
      <c r="F48" s="230">
        <f t="shared" si="1"/>
        <v>0</v>
      </c>
      <c r="G48" s="243"/>
      <c r="H48" s="243"/>
      <c r="I48" s="243"/>
    </row>
    <row r="49" spans="1:9" s="105" customFormat="1" x14ac:dyDescent="0.2">
      <c r="A49" s="228">
        <v>11</v>
      </c>
      <c r="B49" s="238" t="s">
        <v>1063</v>
      </c>
      <c r="C49" s="230">
        <v>1</v>
      </c>
      <c r="D49" s="230" t="s">
        <v>530</v>
      </c>
      <c r="E49" s="509">
        <v>0</v>
      </c>
      <c r="F49" s="230">
        <f t="shared" si="1"/>
        <v>0</v>
      </c>
      <c r="G49" s="243"/>
      <c r="H49" s="243"/>
      <c r="I49" s="243"/>
    </row>
    <row r="50" spans="1:9" s="105" customFormat="1" x14ac:dyDescent="0.2">
      <c r="A50" s="228">
        <v>12</v>
      </c>
      <c r="B50" s="229" t="s">
        <v>1064</v>
      </c>
      <c r="C50" s="230">
        <v>3</v>
      </c>
      <c r="D50" s="230" t="s">
        <v>524</v>
      </c>
      <c r="E50" s="509">
        <v>0</v>
      </c>
      <c r="F50" s="230">
        <f t="shared" si="1"/>
        <v>0</v>
      </c>
      <c r="G50" s="243"/>
      <c r="H50" s="243"/>
      <c r="I50" s="243"/>
    </row>
    <row r="51" spans="1:9" x14ac:dyDescent="0.2">
      <c r="A51" s="228">
        <v>13</v>
      </c>
      <c r="B51" s="238" t="s">
        <v>1065</v>
      </c>
      <c r="C51" s="230">
        <v>600</v>
      </c>
      <c r="D51" s="230" t="s">
        <v>850</v>
      </c>
      <c r="E51" s="509">
        <v>0</v>
      </c>
      <c r="F51" s="230">
        <f t="shared" si="1"/>
        <v>0</v>
      </c>
    </row>
    <row r="52" spans="1:9" x14ac:dyDescent="0.2">
      <c r="A52" s="228">
        <v>14</v>
      </c>
      <c r="B52" s="238" t="s">
        <v>1066</v>
      </c>
      <c r="C52" s="230">
        <v>630</v>
      </c>
      <c r="D52" s="230" t="s">
        <v>850</v>
      </c>
      <c r="E52" s="509">
        <v>0</v>
      </c>
      <c r="F52" s="230">
        <f t="shared" si="1"/>
        <v>0</v>
      </c>
    </row>
    <row r="53" spans="1:9" x14ac:dyDescent="0.2">
      <c r="A53" s="228">
        <v>15</v>
      </c>
      <c r="B53" s="238" t="s">
        <v>1067</v>
      </c>
      <c r="C53" s="230">
        <v>300</v>
      </c>
      <c r="D53" s="230" t="s">
        <v>850</v>
      </c>
      <c r="E53" s="509">
        <v>0</v>
      </c>
      <c r="F53" s="230">
        <f t="shared" si="1"/>
        <v>0</v>
      </c>
    </row>
    <row r="54" spans="1:9" x14ac:dyDescent="0.2">
      <c r="A54" s="228">
        <v>16</v>
      </c>
      <c r="B54" s="238" t="s">
        <v>1068</v>
      </c>
      <c r="C54" s="230">
        <v>315</v>
      </c>
      <c r="D54" s="230" t="s">
        <v>850</v>
      </c>
      <c r="E54" s="509">
        <v>0</v>
      </c>
      <c r="F54" s="230">
        <f t="shared" si="1"/>
        <v>0</v>
      </c>
    </row>
    <row r="55" spans="1:9" s="105" customFormat="1" ht="25.5" x14ac:dyDescent="0.2">
      <c r="A55" s="228">
        <v>17</v>
      </c>
      <c r="B55" s="229" t="s">
        <v>1069</v>
      </c>
      <c r="C55" s="230">
        <v>4</v>
      </c>
      <c r="D55" s="230" t="s">
        <v>530</v>
      </c>
      <c r="E55" s="509">
        <v>0</v>
      </c>
      <c r="F55" s="230">
        <f t="shared" si="1"/>
        <v>0</v>
      </c>
      <c r="G55" s="243"/>
      <c r="H55" s="243"/>
      <c r="I55" s="243"/>
    </row>
    <row r="56" spans="1:9" s="105" customFormat="1" x14ac:dyDescent="0.2">
      <c r="A56" s="228">
        <v>18</v>
      </c>
      <c r="B56" s="229" t="s">
        <v>1070</v>
      </c>
      <c r="C56" s="230">
        <v>4</v>
      </c>
      <c r="D56" s="230" t="s">
        <v>530</v>
      </c>
      <c r="E56" s="509">
        <v>0</v>
      </c>
      <c r="F56" s="230">
        <f t="shared" si="1"/>
        <v>0</v>
      </c>
      <c r="G56" s="243"/>
      <c r="H56" s="243"/>
      <c r="I56" s="243"/>
    </row>
    <row r="57" spans="1:9" s="149" customFormat="1" ht="38.25" x14ac:dyDescent="0.2">
      <c r="A57" s="228">
        <v>19</v>
      </c>
      <c r="B57" s="238" t="s">
        <v>1071</v>
      </c>
      <c r="C57" s="230">
        <v>2</v>
      </c>
      <c r="D57" s="230" t="s">
        <v>524</v>
      </c>
      <c r="E57" s="509">
        <v>0</v>
      </c>
      <c r="F57" s="230">
        <f t="shared" si="1"/>
        <v>0</v>
      </c>
      <c r="G57" s="231"/>
      <c r="H57" s="231"/>
      <c r="I57" s="231"/>
    </row>
    <row r="58" spans="1:9" s="149" customFormat="1" ht="25.5" x14ac:dyDescent="0.2">
      <c r="A58" s="228">
        <v>20</v>
      </c>
      <c r="B58" s="238" t="s">
        <v>1072</v>
      </c>
      <c r="C58" s="230">
        <v>2</v>
      </c>
      <c r="D58" s="230" t="s">
        <v>524</v>
      </c>
      <c r="E58" s="509">
        <v>0</v>
      </c>
      <c r="F58" s="230">
        <f t="shared" si="1"/>
        <v>0</v>
      </c>
      <c r="G58" s="231"/>
      <c r="H58" s="231"/>
      <c r="I58" s="231"/>
    </row>
    <row r="59" spans="1:9" s="105" customFormat="1" ht="51" x14ac:dyDescent="0.2">
      <c r="A59" s="228">
        <v>21</v>
      </c>
      <c r="B59" s="229" t="s">
        <v>1073</v>
      </c>
      <c r="C59" s="230">
        <v>6</v>
      </c>
      <c r="D59" s="230" t="s">
        <v>530</v>
      </c>
      <c r="E59" s="509">
        <v>0</v>
      </c>
      <c r="F59" s="230">
        <f t="shared" si="1"/>
        <v>0</v>
      </c>
      <c r="G59" s="243"/>
      <c r="H59" s="243"/>
      <c r="I59" s="243"/>
    </row>
    <row r="60" spans="1:9" s="105" customFormat="1" ht="51" x14ac:dyDescent="0.2">
      <c r="A60" s="228">
        <v>22</v>
      </c>
      <c r="B60" s="229" t="s">
        <v>1074</v>
      </c>
      <c r="C60" s="230">
        <v>6</v>
      </c>
      <c r="D60" s="230" t="s">
        <v>530</v>
      </c>
      <c r="E60" s="509">
        <v>0</v>
      </c>
      <c r="F60" s="230">
        <f t="shared" si="1"/>
        <v>0</v>
      </c>
      <c r="G60" s="243"/>
      <c r="H60" s="243"/>
      <c r="I60" s="243"/>
    </row>
    <row r="61" spans="1:9" s="105" customFormat="1" x14ac:dyDescent="0.2">
      <c r="A61" s="228">
        <v>23</v>
      </c>
      <c r="B61" s="238" t="s">
        <v>1075</v>
      </c>
      <c r="C61" s="230">
        <v>1</v>
      </c>
      <c r="D61" s="230" t="s">
        <v>524</v>
      </c>
      <c r="E61" s="509">
        <v>0</v>
      </c>
      <c r="F61" s="230">
        <f t="shared" si="1"/>
        <v>0</v>
      </c>
      <c r="G61" s="243"/>
      <c r="H61" s="243"/>
      <c r="I61" s="243"/>
    </row>
    <row r="62" spans="1:9" s="105" customFormat="1" ht="16.5" customHeight="1" x14ac:dyDescent="0.2">
      <c r="A62" s="228">
        <v>24</v>
      </c>
      <c r="B62" s="229" t="s">
        <v>1076</v>
      </c>
      <c r="C62" s="230">
        <v>250</v>
      </c>
      <c r="D62" s="230" t="s">
        <v>850</v>
      </c>
      <c r="E62" s="509">
        <v>0</v>
      </c>
      <c r="F62" s="230">
        <f>PRODUCT(C62,E62)</f>
        <v>0</v>
      </c>
      <c r="G62" s="243"/>
      <c r="H62" s="243"/>
      <c r="I62" s="243"/>
    </row>
    <row r="63" spans="1:9" s="105" customFormat="1" x14ac:dyDescent="0.2">
      <c r="A63" s="221"/>
      <c r="B63" s="242" t="s">
        <v>1028</v>
      </c>
      <c r="C63" s="231"/>
      <c r="D63" s="231"/>
      <c r="E63" s="510"/>
      <c r="F63" s="231">
        <f>SUM(F39:F62)</f>
        <v>0</v>
      </c>
      <c r="G63" s="243"/>
      <c r="H63" s="243"/>
      <c r="I63" s="243"/>
    </row>
    <row r="64" spans="1:9" s="105" customFormat="1" x14ac:dyDescent="0.2">
      <c r="A64" s="221"/>
      <c r="B64" s="242"/>
      <c r="C64" s="231"/>
      <c r="D64" s="231"/>
      <c r="E64" s="510"/>
      <c r="F64" s="231"/>
      <c r="G64" s="243"/>
      <c r="H64" s="243"/>
      <c r="I64" s="243"/>
    </row>
    <row r="65" spans="1:9" s="105" customFormat="1" x14ac:dyDescent="0.2">
      <c r="A65" s="221"/>
      <c r="B65" s="242"/>
      <c r="C65" s="231"/>
      <c r="D65" s="231"/>
      <c r="E65" s="510"/>
      <c r="F65" s="231"/>
      <c r="G65" s="243"/>
      <c r="H65" s="243"/>
      <c r="I65" s="243"/>
    </row>
    <row r="66" spans="1:9" x14ac:dyDescent="0.2">
      <c r="A66" s="217" t="s">
        <v>1077</v>
      </c>
      <c r="B66" s="222" t="s">
        <v>1078</v>
      </c>
      <c r="C66" s="231"/>
      <c r="D66" s="231"/>
      <c r="E66" s="510"/>
      <c r="F66" s="231"/>
    </row>
    <row r="67" spans="1:9" x14ac:dyDescent="0.2">
      <c r="A67" s="217"/>
      <c r="B67" s="222"/>
      <c r="C67" s="231"/>
      <c r="D67" s="231"/>
      <c r="E67" s="510"/>
      <c r="F67" s="231"/>
    </row>
    <row r="68" spans="1:9" s="227" customFormat="1" ht="12" customHeight="1" x14ac:dyDescent="0.2">
      <c r="A68" s="223" t="s">
        <v>1019</v>
      </c>
      <c r="B68" s="224" t="s">
        <v>1020</v>
      </c>
      <c r="C68" s="225" t="s">
        <v>1021</v>
      </c>
      <c r="D68" s="225" t="s">
        <v>1022</v>
      </c>
      <c r="E68" s="508" t="s">
        <v>1052</v>
      </c>
      <c r="F68" s="225" t="s">
        <v>1024</v>
      </c>
      <c r="G68" s="226"/>
      <c r="H68" s="226"/>
      <c r="I68" s="226"/>
    </row>
    <row r="69" spans="1:9" s="244" customFormat="1" x14ac:dyDescent="0.2">
      <c r="A69" s="113">
        <v>1</v>
      </c>
      <c r="B69" s="229" t="s">
        <v>1079</v>
      </c>
      <c r="C69" s="230">
        <v>1</v>
      </c>
      <c r="D69" s="230" t="s">
        <v>524</v>
      </c>
      <c r="E69" s="509">
        <v>0</v>
      </c>
      <c r="F69" s="230">
        <f>PRODUCT(C69,E69)</f>
        <v>0</v>
      </c>
    </row>
    <row r="70" spans="1:9" s="105" customFormat="1" x14ac:dyDescent="0.2">
      <c r="A70" s="228">
        <v>2</v>
      </c>
      <c r="B70" s="229" t="s">
        <v>1080</v>
      </c>
      <c r="C70" s="230">
        <v>1</v>
      </c>
      <c r="D70" s="230" t="s">
        <v>524</v>
      </c>
      <c r="E70" s="509">
        <v>0</v>
      </c>
      <c r="F70" s="230">
        <f>PRODUCT(C70,E70)</f>
        <v>0</v>
      </c>
      <c r="G70" s="243"/>
      <c r="H70" s="243"/>
      <c r="I70" s="243"/>
    </row>
    <row r="71" spans="1:9" s="105" customFormat="1" x14ac:dyDescent="0.2">
      <c r="A71" s="228">
        <v>3</v>
      </c>
      <c r="B71" s="229" t="s">
        <v>1081</v>
      </c>
      <c r="C71" s="230">
        <v>1</v>
      </c>
      <c r="D71" s="230" t="s">
        <v>524</v>
      </c>
      <c r="E71" s="509">
        <v>0</v>
      </c>
      <c r="F71" s="230">
        <f>PRODUCT(C71,E71)</f>
        <v>0</v>
      </c>
      <c r="G71" s="243"/>
      <c r="H71" s="243"/>
      <c r="I71" s="243"/>
    </row>
    <row r="72" spans="1:9" x14ac:dyDescent="0.2">
      <c r="A72" s="217"/>
      <c r="B72" s="222"/>
      <c r="C72" s="231"/>
      <c r="D72" s="231"/>
      <c r="E72" s="231"/>
      <c r="F72" s="231">
        <f>SUM(F69:F71)</f>
        <v>0</v>
      </c>
    </row>
    <row r="73" spans="1:9" x14ac:dyDescent="0.2">
      <c r="A73" s="217"/>
      <c r="B73" s="222"/>
      <c r="C73" s="231"/>
      <c r="D73" s="231"/>
      <c r="E73" s="231"/>
      <c r="F73" s="231"/>
    </row>
    <row r="74" spans="1:9" x14ac:dyDescent="0.2">
      <c r="A74" s="217"/>
      <c r="B74" s="222"/>
      <c r="C74" s="231"/>
      <c r="D74" s="231"/>
      <c r="E74" s="231"/>
      <c r="F74" s="231"/>
    </row>
    <row r="75" spans="1:9" x14ac:dyDescent="0.2">
      <c r="A75" s="217"/>
      <c r="B75" s="222"/>
      <c r="C75" s="231"/>
      <c r="D75" s="231"/>
      <c r="E75" s="231"/>
      <c r="F75" s="231"/>
    </row>
    <row r="76" spans="1:9" ht="25.5" customHeight="1" x14ac:dyDescent="0.2">
      <c r="A76" s="442"/>
      <c r="B76" s="443" t="s">
        <v>826</v>
      </c>
      <c r="C76" s="444"/>
      <c r="D76" s="444"/>
      <c r="E76" s="444"/>
      <c r="F76" s="444"/>
    </row>
    <row r="77" spans="1:9" ht="15.75" customHeight="1" x14ac:dyDescent="0.2">
      <c r="A77" s="445"/>
      <c r="B77" s="446" t="s">
        <v>1082</v>
      </c>
      <c r="C77" s="447"/>
      <c r="D77" s="447"/>
      <c r="E77" s="447"/>
      <c r="F77" s="447">
        <f>F8</f>
        <v>0</v>
      </c>
    </row>
    <row r="78" spans="1:9" ht="15.75" customHeight="1" x14ac:dyDescent="0.2">
      <c r="A78" s="445"/>
      <c r="B78" s="446" t="s">
        <v>1083</v>
      </c>
      <c r="C78" s="448"/>
      <c r="D78" s="448"/>
      <c r="E78" s="448"/>
      <c r="F78" s="447">
        <f>F33</f>
        <v>0</v>
      </c>
    </row>
    <row r="79" spans="1:9" x14ac:dyDescent="0.2">
      <c r="A79" s="449"/>
      <c r="B79" s="446" t="s">
        <v>1084</v>
      </c>
      <c r="C79" s="447"/>
      <c r="D79" s="447"/>
      <c r="E79" s="447"/>
      <c r="F79" s="447">
        <f>F63</f>
        <v>0</v>
      </c>
    </row>
    <row r="80" spans="1:9" x14ac:dyDescent="0.2">
      <c r="A80" s="449"/>
      <c r="B80" s="446" t="s">
        <v>1085</v>
      </c>
      <c r="C80" s="447"/>
      <c r="D80" s="447"/>
      <c r="E80" s="447"/>
      <c r="F80" s="447">
        <f>F72</f>
        <v>0</v>
      </c>
    </row>
    <row r="81" spans="1:9" x14ac:dyDescent="0.2">
      <c r="A81" s="442"/>
      <c r="B81" s="443" t="s">
        <v>1086</v>
      </c>
      <c r="C81" s="444"/>
      <c r="D81" s="444"/>
      <c r="E81" s="444"/>
      <c r="F81" s="447">
        <f>SUM(F77:F80)</f>
        <v>0</v>
      </c>
    </row>
    <row r="82" spans="1:9" s="105" customFormat="1" x14ac:dyDescent="0.2">
      <c r="A82" s="445"/>
      <c r="B82" s="446" t="s">
        <v>833</v>
      </c>
      <c r="C82" s="447"/>
      <c r="D82" s="447"/>
      <c r="E82" s="447"/>
      <c r="F82" s="447">
        <f>0.22*F81</f>
        <v>0</v>
      </c>
      <c r="G82" s="243"/>
      <c r="H82" s="243"/>
      <c r="I82" s="243"/>
    </row>
    <row r="83" spans="1:9" s="105" customFormat="1" x14ac:dyDescent="0.2">
      <c r="A83" s="445"/>
      <c r="B83" s="446" t="s">
        <v>834</v>
      </c>
      <c r="C83" s="447"/>
      <c r="D83" s="447"/>
      <c r="E83" s="447"/>
      <c r="F83" s="447">
        <f>F81+F82</f>
        <v>0</v>
      </c>
      <c r="G83" s="243"/>
      <c r="H83" s="243"/>
      <c r="I83" s="243"/>
    </row>
    <row r="84" spans="1:9" x14ac:dyDescent="0.2">
      <c r="A84" s="449"/>
      <c r="B84" s="452"/>
      <c r="C84" s="453"/>
      <c r="D84" s="453"/>
      <c r="E84" s="453"/>
      <c r="F84" s="453"/>
    </row>
    <row r="85" spans="1:9" x14ac:dyDescent="0.2">
      <c r="A85" s="449"/>
      <c r="B85" s="450"/>
      <c r="C85" s="451"/>
      <c r="D85" s="451"/>
      <c r="E85" s="451"/>
      <c r="F85" s="451"/>
    </row>
    <row r="86" spans="1:9" x14ac:dyDescent="0.2">
      <c r="A86" s="449"/>
      <c r="B86" s="450"/>
      <c r="C86" s="451"/>
      <c r="D86" s="451"/>
      <c r="E86" s="451"/>
      <c r="F86" s="451"/>
    </row>
  </sheetData>
  <sheetProtection algorithmName="SHA-512" hashValue="TsriTwv9FQXPrORGhNSNh9fsLBEIAElsQ8DaTEl+gCSQ73h+CqluXWnmRwhUYFsBR6xrntgJZ5Qvru/0uV2Otg==" saltValue="B14nklmb2cWXjt/73zA67Q==" spinCount="100000" sheet="1" objects="1" scenarios="1"/>
  <pageMargins left="0.25" right="0.25" top="0.75" bottom="0.75" header="0.3" footer="0.3"/>
  <pageSetup paperSize="9" orientation="landscape" horizontalDpi="1200" verticalDpi="1200" r:id="rId1"/>
  <headerFooter>
    <oddFooter>&amp;C&amp;A&amp;Rstran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AE047B-7423-4DF5-A4C4-4759DD008F47}">
  <dimension ref="A1:G50"/>
  <sheetViews>
    <sheetView tabSelected="1" view="pageLayout" topLeftCell="A7" zoomScaleNormal="100" workbookViewId="0">
      <selection activeCell="F19" sqref="F19"/>
    </sheetView>
  </sheetViews>
  <sheetFormatPr defaultColWidth="9" defaultRowHeight="12.75" x14ac:dyDescent="0.2"/>
  <cols>
    <col min="1" max="1" width="7.625" style="185" customWidth="1"/>
    <col min="2" max="2" width="51.25" style="188" customWidth="1"/>
    <col min="3" max="3" width="30.75" style="188" customWidth="1"/>
    <col min="4" max="4" width="10.25" style="189" customWidth="1"/>
    <col min="5" max="5" width="15.375" style="190" customWidth="1"/>
    <col min="6" max="6" width="12.75" style="256" customWidth="1"/>
    <col min="7" max="7" width="15.375" style="256" customWidth="1"/>
    <col min="8" max="240" width="9" style="154"/>
    <col min="241" max="247" width="13.75" style="154" customWidth="1"/>
    <col min="248" max="248" width="8.375" style="154" customWidth="1"/>
    <col min="249" max="249" width="9.375" style="154" customWidth="1"/>
    <col min="250" max="250" width="13.75" style="154" customWidth="1"/>
    <col min="251" max="251" width="11.125" style="154" customWidth="1"/>
    <col min="252" max="252" width="9.5" style="154" customWidth="1"/>
    <col min="253" max="253" width="18.125" style="154" customWidth="1"/>
    <col min="254" max="254" width="21.625" style="154" customWidth="1"/>
    <col min="255" max="256" width="53.125" style="154" customWidth="1"/>
    <col min="257" max="258" width="40" style="154" customWidth="1"/>
    <col min="259" max="263" width="0" style="154" hidden="1" customWidth="1"/>
    <col min="264" max="496" width="9" style="154"/>
    <col min="497" max="503" width="13.75" style="154" customWidth="1"/>
    <col min="504" max="504" width="8.375" style="154" customWidth="1"/>
    <col min="505" max="505" width="9.375" style="154" customWidth="1"/>
    <col min="506" max="506" width="13.75" style="154" customWidth="1"/>
    <col min="507" max="507" width="11.125" style="154" customWidth="1"/>
    <col min="508" max="508" width="9.5" style="154" customWidth="1"/>
    <col min="509" max="509" width="18.125" style="154" customWidth="1"/>
    <col min="510" max="510" width="21.625" style="154" customWidth="1"/>
    <col min="511" max="512" width="53.125" style="154" customWidth="1"/>
    <col min="513" max="514" width="40" style="154" customWidth="1"/>
    <col min="515" max="519" width="0" style="154" hidden="1" customWidth="1"/>
    <col min="520" max="752" width="9" style="154"/>
    <col min="753" max="759" width="13.75" style="154" customWidth="1"/>
    <col min="760" max="760" width="8.375" style="154" customWidth="1"/>
    <col min="761" max="761" width="9.375" style="154" customWidth="1"/>
    <col min="762" max="762" width="13.75" style="154" customWidth="1"/>
    <col min="763" max="763" width="11.125" style="154" customWidth="1"/>
    <col min="764" max="764" width="9.5" style="154" customWidth="1"/>
    <col min="765" max="765" width="18.125" style="154" customWidth="1"/>
    <col min="766" max="766" width="21.625" style="154" customWidth="1"/>
    <col min="767" max="768" width="53.125" style="154" customWidth="1"/>
    <col min="769" max="770" width="40" style="154" customWidth="1"/>
    <col min="771" max="775" width="0" style="154" hidden="1" customWidth="1"/>
    <col min="776" max="1008" width="9" style="154"/>
    <col min="1009" max="1015" width="13.75" style="154" customWidth="1"/>
    <col min="1016" max="1016" width="8.375" style="154" customWidth="1"/>
    <col min="1017" max="1017" width="9.375" style="154" customWidth="1"/>
    <col min="1018" max="1018" width="13.75" style="154" customWidth="1"/>
    <col min="1019" max="1019" width="11.125" style="154" customWidth="1"/>
    <col min="1020" max="1020" width="9.5" style="154" customWidth="1"/>
    <col min="1021" max="1021" width="18.125" style="154" customWidth="1"/>
    <col min="1022" max="1022" width="21.625" style="154" customWidth="1"/>
    <col min="1023" max="1024" width="53.125" style="154" customWidth="1"/>
    <col min="1025" max="1026" width="40" style="154" customWidth="1"/>
    <col min="1027" max="1031" width="0" style="154" hidden="1" customWidth="1"/>
    <col min="1032" max="1264" width="9" style="154"/>
    <col min="1265" max="1271" width="13.75" style="154" customWidth="1"/>
    <col min="1272" max="1272" width="8.375" style="154" customWidth="1"/>
    <col min="1273" max="1273" width="9.375" style="154" customWidth="1"/>
    <col min="1274" max="1274" width="13.75" style="154" customWidth="1"/>
    <col min="1275" max="1275" width="11.125" style="154" customWidth="1"/>
    <col min="1276" max="1276" width="9.5" style="154" customWidth="1"/>
    <col min="1277" max="1277" width="18.125" style="154" customWidth="1"/>
    <col min="1278" max="1278" width="21.625" style="154" customWidth="1"/>
    <col min="1279" max="1280" width="53.125" style="154" customWidth="1"/>
    <col min="1281" max="1282" width="40" style="154" customWidth="1"/>
    <col min="1283" max="1287" width="0" style="154" hidden="1" customWidth="1"/>
    <col min="1288" max="1520" width="9" style="154"/>
    <col min="1521" max="1527" width="13.75" style="154" customWidth="1"/>
    <col min="1528" max="1528" width="8.375" style="154" customWidth="1"/>
    <col min="1529" max="1529" width="9.375" style="154" customWidth="1"/>
    <col min="1530" max="1530" width="13.75" style="154" customWidth="1"/>
    <col min="1531" max="1531" width="11.125" style="154" customWidth="1"/>
    <col min="1532" max="1532" width="9.5" style="154" customWidth="1"/>
    <col min="1533" max="1533" width="18.125" style="154" customWidth="1"/>
    <col min="1534" max="1534" width="21.625" style="154" customWidth="1"/>
    <col min="1535" max="1536" width="53.125" style="154" customWidth="1"/>
    <col min="1537" max="1538" width="40" style="154" customWidth="1"/>
    <col min="1539" max="1543" width="0" style="154" hidden="1" customWidth="1"/>
    <col min="1544" max="1776" width="9" style="154"/>
    <col min="1777" max="1783" width="13.75" style="154" customWidth="1"/>
    <col min="1784" max="1784" width="8.375" style="154" customWidth="1"/>
    <col min="1785" max="1785" width="9.375" style="154" customWidth="1"/>
    <col min="1786" max="1786" width="13.75" style="154" customWidth="1"/>
    <col min="1787" max="1787" width="11.125" style="154" customWidth="1"/>
    <col min="1788" max="1788" width="9.5" style="154" customWidth="1"/>
    <col min="1789" max="1789" width="18.125" style="154" customWidth="1"/>
    <col min="1790" max="1790" width="21.625" style="154" customWidth="1"/>
    <col min="1791" max="1792" width="53.125" style="154" customWidth="1"/>
    <col min="1793" max="1794" width="40" style="154" customWidth="1"/>
    <col min="1795" max="1799" width="0" style="154" hidden="1" customWidth="1"/>
    <col min="1800" max="2032" width="9" style="154"/>
    <col min="2033" max="2039" width="13.75" style="154" customWidth="1"/>
    <col min="2040" max="2040" width="8.375" style="154" customWidth="1"/>
    <col min="2041" max="2041" width="9.375" style="154" customWidth="1"/>
    <col min="2042" max="2042" width="13.75" style="154" customWidth="1"/>
    <col min="2043" max="2043" width="11.125" style="154" customWidth="1"/>
    <col min="2044" max="2044" width="9.5" style="154" customWidth="1"/>
    <col min="2045" max="2045" width="18.125" style="154" customWidth="1"/>
    <col min="2046" max="2046" width="21.625" style="154" customWidth="1"/>
    <col min="2047" max="2048" width="53.125" style="154" customWidth="1"/>
    <col min="2049" max="2050" width="40" style="154" customWidth="1"/>
    <col min="2051" max="2055" width="0" style="154" hidden="1" customWidth="1"/>
    <col min="2056" max="2288" width="9" style="154"/>
    <col min="2289" max="2295" width="13.75" style="154" customWidth="1"/>
    <col min="2296" max="2296" width="8.375" style="154" customWidth="1"/>
    <col min="2297" max="2297" width="9.375" style="154" customWidth="1"/>
    <col min="2298" max="2298" width="13.75" style="154" customWidth="1"/>
    <col min="2299" max="2299" width="11.125" style="154" customWidth="1"/>
    <col min="2300" max="2300" width="9.5" style="154" customWidth="1"/>
    <col min="2301" max="2301" width="18.125" style="154" customWidth="1"/>
    <col min="2302" max="2302" width="21.625" style="154" customWidth="1"/>
    <col min="2303" max="2304" width="53.125" style="154" customWidth="1"/>
    <col min="2305" max="2306" width="40" style="154" customWidth="1"/>
    <col min="2307" max="2311" width="0" style="154" hidden="1" customWidth="1"/>
    <col min="2312" max="2544" width="9" style="154"/>
    <col min="2545" max="2551" width="13.75" style="154" customWidth="1"/>
    <col min="2552" max="2552" width="8.375" style="154" customWidth="1"/>
    <col min="2553" max="2553" width="9.375" style="154" customWidth="1"/>
    <col min="2554" max="2554" width="13.75" style="154" customWidth="1"/>
    <col min="2555" max="2555" width="11.125" style="154" customWidth="1"/>
    <col min="2556" max="2556" width="9.5" style="154" customWidth="1"/>
    <col min="2557" max="2557" width="18.125" style="154" customWidth="1"/>
    <col min="2558" max="2558" width="21.625" style="154" customWidth="1"/>
    <col min="2559" max="2560" width="53.125" style="154" customWidth="1"/>
    <col min="2561" max="2562" width="40" style="154" customWidth="1"/>
    <col min="2563" max="2567" width="0" style="154" hidden="1" customWidth="1"/>
    <col min="2568" max="2800" width="9" style="154"/>
    <col min="2801" max="2807" width="13.75" style="154" customWidth="1"/>
    <col min="2808" max="2808" width="8.375" style="154" customWidth="1"/>
    <col min="2809" max="2809" width="9.375" style="154" customWidth="1"/>
    <col min="2810" max="2810" width="13.75" style="154" customWidth="1"/>
    <col min="2811" max="2811" width="11.125" style="154" customWidth="1"/>
    <col min="2812" max="2812" width="9.5" style="154" customWidth="1"/>
    <col min="2813" max="2813" width="18.125" style="154" customWidth="1"/>
    <col min="2814" max="2814" width="21.625" style="154" customWidth="1"/>
    <col min="2815" max="2816" width="53.125" style="154" customWidth="1"/>
    <col min="2817" max="2818" width="40" style="154" customWidth="1"/>
    <col min="2819" max="2823" width="0" style="154" hidden="1" customWidth="1"/>
    <col min="2824" max="3056" width="9" style="154"/>
    <col min="3057" max="3063" width="13.75" style="154" customWidth="1"/>
    <col min="3064" max="3064" width="8.375" style="154" customWidth="1"/>
    <col min="3065" max="3065" width="9.375" style="154" customWidth="1"/>
    <col min="3066" max="3066" width="13.75" style="154" customWidth="1"/>
    <col min="3067" max="3067" width="11.125" style="154" customWidth="1"/>
    <col min="3068" max="3068" width="9.5" style="154" customWidth="1"/>
    <col min="3069" max="3069" width="18.125" style="154" customWidth="1"/>
    <col min="3070" max="3070" width="21.625" style="154" customWidth="1"/>
    <col min="3071" max="3072" width="53.125" style="154" customWidth="1"/>
    <col min="3073" max="3074" width="40" style="154" customWidth="1"/>
    <col min="3075" max="3079" width="0" style="154" hidden="1" customWidth="1"/>
    <col min="3080" max="3312" width="9" style="154"/>
    <col min="3313" max="3319" width="13.75" style="154" customWidth="1"/>
    <col min="3320" max="3320" width="8.375" style="154" customWidth="1"/>
    <col min="3321" max="3321" width="9.375" style="154" customWidth="1"/>
    <col min="3322" max="3322" width="13.75" style="154" customWidth="1"/>
    <col min="3323" max="3323" width="11.125" style="154" customWidth="1"/>
    <col min="3324" max="3324" width="9.5" style="154" customWidth="1"/>
    <col min="3325" max="3325" width="18.125" style="154" customWidth="1"/>
    <col min="3326" max="3326" width="21.625" style="154" customWidth="1"/>
    <col min="3327" max="3328" width="53.125" style="154" customWidth="1"/>
    <col min="3329" max="3330" width="40" style="154" customWidth="1"/>
    <col min="3331" max="3335" width="0" style="154" hidden="1" customWidth="1"/>
    <col min="3336" max="3568" width="9" style="154"/>
    <col min="3569" max="3575" width="13.75" style="154" customWidth="1"/>
    <col min="3576" max="3576" width="8.375" style="154" customWidth="1"/>
    <col min="3577" max="3577" width="9.375" style="154" customWidth="1"/>
    <col min="3578" max="3578" width="13.75" style="154" customWidth="1"/>
    <col min="3579" max="3579" width="11.125" style="154" customWidth="1"/>
    <col min="3580" max="3580" width="9.5" style="154" customWidth="1"/>
    <col min="3581" max="3581" width="18.125" style="154" customWidth="1"/>
    <col min="3582" max="3582" width="21.625" style="154" customWidth="1"/>
    <col min="3583" max="3584" width="53.125" style="154" customWidth="1"/>
    <col min="3585" max="3586" width="40" style="154" customWidth="1"/>
    <col min="3587" max="3591" width="0" style="154" hidden="1" customWidth="1"/>
    <col min="3592" max="3824" width="9" style="154"/>
    <col min="3825" max="3831" width="13.75" style="154" customWidth="1"/>
    <col min="3832" max="3832" width="8.375" style="154" customWidth="1"/>
    <col min="3833" max="3833" width="9.375" style="154" customWidth="1"/>
    <col min="3834" max="3834" width="13.75" style="154" customWidth="1"/>
    <col min="3835" max="3835" width="11.125" style="154" customWidth="1"/>
    <col min="3836" max="3836" width="9.5" style="154" customWidth="1"/>
    <col min="3837" max="3837" width="18.125" style="154" customWidth="1"/>
    <col min="3838" max="3838" width="21.625" style="154" customWidth="1"/>
    <col min="3839" max="3840" width="53.125" style="154" customWidth="1"/>
    <col min="3841" max="3842" width="40" style="154" customWidth="1"/>
    <col min="3843" max="3847" width="0" style="154" hidden="1" customWidth="1"/>
    <col min="3848" max="4080" width="9" style="154"/>
    <col min="4081" max="4087" width="13.75" style="154" customWidth="1"/>
    <col min="4088" max="4088" width="8.375" style="154" customWidth="1"/>
    <col min="4089" max="4089" width="9.375" style="154" customWidth="1"/>
    <col min="4090" max="4090" width="13.75" style="154" customWidth="1"/>
    <col min="4091" max="4091" width="11.125" style="154" customWidth="1"/>
    <col min="4092" max="4092" width="9.5" style="154" customWidth="1"/>
    <col min="4093" max="4093" width="18.125" style="154" customWidth="1"/>
    <col min="4094" max="4094" width="21.625" style="154" customWidth="1"/>
    <col min="4095" max="4096" width="53.125" style="154" customWidth="1"/>
    <col min="4097" max="4098" width="40" style="154" customWidth="1"/>
    <col min="4099" max="4103" width="0" style="154" hidden="1" customWidth="1"/>
    <col min="4104" max="4336" width="9" style="154"/>
    <col min="4337" max="4343" width="13.75" style="154" customWidth="1"/>
    <col min="4344" max="4344" width="8.375" style="154" customWidth="1"/>
    <col min="4345" max="4345" width="9.375" style="154" customWidth="1"/>
    <col min="4346" max="4346" width="13.75" style="154" customWidth="1"/>
    <col min="4347" max="4347" width="11.125" style="154" customWidth="1"/>
    <col min="4348" max="4348" width="9.5" style="154" customWidth="1"/>
    <col min="4349" max="4349" width="18.125" style="154" customWidth="1"/>
    <col min="4350" max="4350" width="21.625" style="154" customWidth="1"/>
    <col min="4351" max="4352" width="53.125" style="154" customWidth="1"/>
    <col min="4353" max="4354" width="40" style="154" customWidth="1"/>
    <col min="4355" max="4359" width="0" style="154" hidden="1" customWidth="1"/>
    <col min="4360" max="4592" width="9" style="154"/>
    <col min="4593" max="4599" width="13.75" style="154" customWidth="1"/>
    <col min="4600" max="4600" width="8.375" style="154" customWidth="1"/>
    <col min="4601" max="4601" width="9.375" style="154" customWidth="1"/>
    <col min="4602" max="4602" width="13.75" style="154" customWidth="1"/>
    <col min="4603" max="4603" width="11.125" style="154" customWidth="1"/>
    <col min="4604" max="4604" width="9.5" style="154" customWidth="1"/>
    <col min="4605" max="4605" width="18.125" style="154" customWidth="1"/>
    <col min="4606" max="4606" width="21.625" style="154" customWidth="1"/>
    <col min="4607" max="4608" width="53.125" style="154" customWidth="1"/>
    <col min="4609" max="4610" width="40" style="154" customWidth="1"/>
    <col min="4611" max="4615" width="0" style="154" hidden="1" customWidth="1"/>
    <col min="4616" max="4848" width="9" style="154"/>
    <col min="4849" max="4855" width="13.75" style="154" customWidth="1"/>
    <col min="4856" max="4856" width="8.375" style="154" customWidth="1"/>
    <col min="4857" max="4857" width="9.375" style="154" customWidth="1"/>
    <col min="4858" max="4858" width="13.75" style="154" customWidth="1"/>
    <col min="4859" max="4859" width="11.125" style="154" customWidth="1"/>
    <col min="4860" max="4860" width="9.5" style="154" customWidth="1"/>
    <col min="4861" max="4861" width="18.125" style="154" customWidth="1"/>
    <col min="4862" max="4862" width="21.625" style="154" customWidth="1"/>
    <col min="4863" max="4864" width="53.125" style="154" customWidth="1"/>
    <col min="4865" max="4866" width="40" style="154" customWidth="1"/>
    <col min="4867" max="4871" width="0" style="154" hidden="1" customWidth="1"/>
    <col min="4872" max="5104" width="9" style="154"/>
    <col min="5105" max="5111" width="13.75" style="154" customWidth="1"/>
    <col min="5112" max="5112" width="8.375" style="154" customWidth="1"/>
    <col min="5113" max="5113" width="9.375" style="154" customWidth="1"/>
    <col min="5114" max="5114" width="13.75" style="154" customWidth="1"/>
    <col min="5115" max="5115" width="11.125" style="154" customWidth="1"/>
    <col min="5116" max="5116" width="9.5" style="154" customWidth="1"/>
    <col min="5117" max="5117" width="18.125" style="154" customWidth="1"/>
    <col min="5118" max="5118" width="21.625" style="154" customWidth="1"/>
    <col min="5119" max="5120" width="53.125" style="154" customWidth="1"/>
    <col min="5121" max="5122" width="40" style="154" customWidth="1"/>
    <col min="5123" max="5127" width="0" style="154" hidden="1" customWidth="1"/>
    <col min="5128" max="5360" width="9" style="154"/>
    <col min="5361" max="5367" width="13.75" style="154" customWidth="1"/>
    <col min="5368" max="5368" width="8.375" style="154" customWidth="1"/>
    <col min="5369" max="5369" width="9.375" style="154" customWidth="1"/>
    <col min="5370" max="5370" width="13.75" style="154" customWidth="1"/>
    <col min="5371" max="5371" width="11.125" style="154" customWidth="1"/>
    <col min="5372" max="5372" width="9.5" style="154" customWidth="1"/>
    <col min="5373" max="5373" width="18.125" style="154" customWidth="1"/>
    <col min="5374" max="5374" width="21.625" style="154" customWidth="1"/>
    <col min="5375" max="5376" width="53.125" style="154" customWidth="1"/>
    <col min="5377" max="5378" width="40" style="154" customWidth="1"/>
    <col min="5379" max="5383" width="0" style="154" hidden="1" customWidth="1"/>
    <col min="5384" max="5616" width="9" style="154"/>
    <col min="5617" max="5623" width="13.75" style="154" customWidth="1"/>
    <col min="5624" max="5624" width="8.375" style="154" customWidth="1"/>
    <col min="5625" max="5625" width="9.375" style="154" customWidth="1"/>
    <col min="5626" max="5626" width="13.75" style="154" customWidth="1"/>
    <col min="5627" max="5627" width="11.125" style="154" customWidth="1"/>
    <col min="5628" max="5628" width="9.5" style="154" customWidth="1"/>
    <col min="5629" max="5629" width="18.125" style="154" customWidth="1"/>
    <col min="5630" max="5630" width="21.625" style="154" customWidth="1"/>
    <col min="5631" max="5632" width="53.125" style="154" customWidth="1"/>
    <col min="5633" max="5634" width="40" style="154" customWidth="1"/>
    <col min="5635" max="5639" width="0" style="154" hidden="1" customWidth="1"/>
    <col min="5640" max="5872" width="9" style="154"/>
    <col min="5873" max="5879" width="13.75" style="154" customWidth="1"/>
    <col min="5880" max="5880" width="8.375" style="154" customWidth="1"/>
    <col min="5881" max="5881" width="9.375" style="154" customWidth="1"/>
    <col min="5882" max="5882" width="13.75" style="154" customWidth="1"/>
    <col min="5883" max="5883" width="11.125" style="154" customWidth="1"/>
    <col min="5884" max="5884" width="9.5" style="154" customWidth="1"/>
    <col min="5885" max="5885" width="18.125" style="154" customWidth="1"/>
    <col min="5886" max="5886" width="21.625" style="154" customWidth="1"/>
    <col min="5887" max="5888" width="53.125" style="154" customWidth="1"/>
    <col min="5889" max="5890" width="40" style="154" customWidth="1"/>
    <col min="5891" max="5895" width="0" style="154" hidden="1" customWidth="1"/>
    <col min="5896" max="6128" width="9" style="154"/>
    <col min="6129" max="6135" width="13.75" style="154" customWidth="1"/>
    <col min="6136" max="6136" width="8.375" style="154" customWidth="1"/>
    <col min="6137" max="6137" width="9.375" style="154" customWidth="1"/>
    <col min="6138" max="6138" width="13.75" style="154" customWidth="1"/>
    <col min="6139" max="6139" width="11.125" style="154" customWidth="1"/>
    <col min="6140" max="6140" width="9.5" style="154" customWidth="1"/>
    <col min="6141" max="6141" width="18.125" style="154" customWidth="1"/>
    <col min="6142" max="6142" width="21.625" style="154" customWidth="1"/>
    <col min="6143" max="6144" width="53.125" style="154" customWidth="1"/>
    <col min="6145" max="6146" width="40" style="154" customWidth="1"/>
    <col min="6147" max="6151" width="0" style="154" hidden="1" customWidth="1"/>
    <col min="6152" max="6384" width="9" style="154"/>
    <col min="6385" max="6391" width="13.75" style="154" customWidth="1"/>
    <col min="6392" max="6392" width="8.375" style="154" customWidth="1"/>
    <col min="6393" max="6393" width="9.375" style="154" customWidth="1"/>
    <col min="6394" max="6394" width="13.75" style="154" customWidth="1"/>
    <col min="6395" max="6395" width="11.125" style="154" customWidth="1"/>
    <col min="6396" max="6396" width="9.5" style="154" customWidth="1"/>
    <col min="6397" max="6397" width="18.125" style="154" customWidth="1"/>
    <col min="6398" max="6398" width="21.625" style="154" customWidth="1"/>
    <col min="6399" max="6400" width="53.125" style="154" customWidth="1"/>
    <col min="6401" max="6402" width="40" style="154" customWidth="1"/>
    <col min="6403" max="6407" width="0" style="154" hidden="1" customWidth="1"/>
    <col min="6408" max="6640" width="9" style="154"/>
    <col min="6641" max="6647" width="13.75" style="154" customWidth="1"/>
    <col min="6648" max="6648" width="8.375" style="154" customWidth="1"/>
    <col min="6649" max="6649" width="9.375" style="154" customWidth="1"/>
    <col min="6650" max="6650" width="13.75" style="154" customWidth="1"/>
    <col min="6651" max="6651" width="11.125" style="154" customWidth="1"/>
    <col min="6652" max="6652" width="9.5" style="154" customWidth="1"/>
    <col min="6653" max="6653" width="18.125" style="154" customWidth="1"/>
    <col min="6654" max="6654" width="21.625" style="154" customWidth="1"/>
    <col min="6655" max="6656" width="53.125" style="154" customWidth="1"/>
    <col min="6657" max="6658" width="40" style="154" customWidth="1"/>
    <col min="6659" max="6663" width="0" style="154" hidden="1" customWidth="1"/>
    <col min="6664" max="6896" width="9" style="154"/>
    <col min="6897" max="6903" width="13.75" style="154" customWidth="1"/>
    <col min="6904" max="6904" width="8.375" style="154" customWidth="1"/>
    <col min="6905" max="6905" width="9.375" style="154" customWidth="1"/>
    <col min="6906" max="6906" width="13.75" style="154" customWidth="1"/>
    <col min="6907" max="6907" width="11.125" style="154" customWidth="1"/>
    <col min="6908" max="6908" width="9.5" style="154" customWidth="1"/>
    <col min="6909" max="6909" width="18.125" style="154" customWidth="1"/>
    <col min="6910" max="6910" width="21.625" style="154" customWidth="1"/>
    <col min="6911" max="6912" width="53.125" style="154" customWidth="1"/>
    <col min="6913" max="6914" width="40" style="154" customWidth="1"/>
    <col min="6915" max="6919" width="0" style="154" hidden="1" customWidth="1"/>
    <col min="6920" max="7152" width="9" style="154"/>
    <col min="7153" max="7159" width="13.75" style="154" customWidth="1"/>
    <col min="7160" max="7160" width="8.375" style="154" customWidth="1"/>
    <col min="7161" max="7161" width="9.375" style="154" customWidth="1"/>
    <col min="7162" max="7162" width="13.75" style="154" customWidth="1"/>
    <col min="7163" max="7163" width="11.125" style="154" customWidth="1"/>
    <col min="7164" max="7164" width="9.5" style="154" customWidth="1"/>
    <col min="7165" max="7165" width="18.125" style="154" customWidth="1"/>
    <col min="7166" max="7166" width="21.625" style="154" customWidth="1"/>
    <col min="7167" max="7168" width="53.125" style="154" customWidth="1"/>
    <col min="7169" max="7170" width="40" style="154" customWidth="1"/>
    <col min="7171" max="7175" width="0" style="154" hidden="1" customWidth="1"/>
    <col min="7176" max="7408" width="9" style="154"/>
    <col min="7409" max="7415" width="13.75" style="154" customWidth="1"/>
    <col min="7416" max="7416" width="8.375" style="154" customWidth="1"/>
    <col min="7417" max="7417" width="9.375" style="154" customWidth="1"/>
    <col min="7418" max="7418" width="13.75" style="154" customWidth="1"/>
    <col min="7419" max="7419" width="11.125" style="154" customWidth="1"/>
    <col min="7420" max="7420" width="9.5" style="154" customWidth="1"/>
    <col min="7421" max="7421" width="18.125" style="154" customWidth="1"/>
    <col min="7422" max="7422" width="21.625" style="154" customWidth="1"/>
    <col min="7423" max="7424" width="53.125" style="154" customWidth="1"/>
    <col min="7425" max="7426" width="40" style="154" customWidth="1"/>
    <col min="7427" max="7431" width="0" style="154" hidden="1" customWidth="1"/>
    <col min="7432" max="7664" width="9" style="154"/>
    <col min="7665" max="7671" width="13.75" style="154" customWidth="1"/>
    <col min="7672" max="7672" width="8.375" style="154" customWidth="1"/>
    <col min="7673" max="7673" width="9.375" style="154" customWidth="1"/>
    <col min="7674" max="7674" width="13.75" style="154" customWidth="1"/>
    <col min="7675" max="7675" width="11.125" style="154" customWidth="1"/>
    <col min="7676" max="7676" width="9.5" style="154" customWidth="1"/>
    <col min="7677" max="7677" width="18.125" style="154" customWidth="1"/>
    <col min="7678" max="7678" width="21.625" style="154" customWidth="1"/>
    <col min="7679" max="7680" width="53.125" style="154" customWidth="1"/>
    <col min="7681" max="7682" width="40" style="154" customWidth="1"/>
    <col min="7683" max="7687" width="0" style="154" hidden="1" customWidth="1"/>
    <col min="7688" max="7920" width="9" style="154"/>
    <col min="7921" max="7927" width="13.75" style="154" customWidth="1"/>
    <col min="7928" max="7928" width="8.375" style="154" customWidth="1"/>
    <col min="7929" max="7929" width="9.375" style="154" customWidth="1"/>
    <col min="7930" max="7930" width="13.75" style="154" customWidth="1"/>
    <col min="7931" max="7931" width="11.125" style="154" customWidth="1"/>
    <col min="7932" max="7932" width="9.5" style="154" customWidth="1"/>
    <col min="7933" max="7933" width="18.125" style="154" customWidth="1"/>
    <col min="7934" max="7934" width="21.625" style="154" customWidth="1"/>
    <col min="7935" max="7936" width="53.125" style="154" customWidth="1"/>
    <col min="7937" max="7938" width="40" style="154" customWidth="1"/>
    <col min="7939" max="7943" width="0" style="154" hidden="1" customWidth="1"/>
    <col min="7944" max="8176" width="9" style="154"/>
    <col min="8177" max="8183" width="13.75" style="154" customWidth="1"/>
    <col min="8184" max="8184" width="8.375" style="154" customWidth="1"/>
    <col min="8185" max="8185" width="9.375" style="154" customWidth="1"/>
    <col min="8186" max="8186" width="13.75" style="154" customWidth="1"/>
    <col min="8187" max="8187" width="11.125" style="154" customWidth="1"/>
    <col min="8188" max="8188" width="9.5" style="154" customWidth="1"/>
    <col min="8189" max="8189" width="18.125" style="154" customWidth="1"/>
    <col min="8190" max="8190" width="21.625" style="154" customWidth="1"/>
    <col min="8191" max="8192" width="53.125" style="154" customWidth="1"/>
    <col min="8193" max="8194" width="40" style="154" customWidth="1"/>
    <col min="8195" max="8199" width="0" style="154" hidden="1" customWidth="1"/>
    <col min="8200" max="8432" width="9" style="154"/>
    <col min="8433" max="8439" width="13.75" style="154" customWidth="1"/>
    <col min="8440" max="8440" width="8.375" style="154" customWidth="1"/>
    <col min="8441" max="8441" width="9.375" style="154" customWidth="1"/>
    <col min="8442" max="8442" width="13.75" style="154" customWidth="1"/>
    <col min="8443" max="8443" width="11.125" style="154" customWidth="1"/>
    <col min="8444" max="8444" width="9.5" style="154" customWidth="1"/>
    <col min="8445" max="8445" width="18.125" style="154" customWidth="1"/>
    <col min="8446" max="8446" width="21.625" style="154" customWidth="1"/>
    <col min="8447" max="8448" width="53.125" style="154" customWidth="1"/>
    <col min="8449" max="8450" width="40" style="154" customWidth="1"/>
    <col min="8451" max="8455" width="0" style="154" hidden="1" customWidth="1"/>
    <col min="8456" max="8688" width="9" style="154"/>
    <col min="8689" max="8695" width="13.75" style="154" customWidth="1"/>
    <col min="8696" max="8696" width="8.375" style="154" customWidth="1"/>
    <col min="8697" max="8697" width="9.375" style="154" customWidth="1"/>
    <col min="8698" max="8698" width="13.75" style="154" customWidth="1"/>
    <col min="8699" max="8699" width="11.125" style="154" customWidth="1"/>
    <col min="8700" max="8700" width="9.5" style="154" customWidth="1"/>
    <col min="8701" max="8701" width="18.125" style="154" customWidth="1"/>
    <col min="8702" max="8702" width="21.625" style="154" customWidth="1"/>
    <col min="8703" max="8704" width="53.125" style="154" customWidth="1"/>
    <col min="8705" max="8706" width="40" style="154" customWidth="1"/>
    <col min="8707" max="8711" width="0" style="154" hidden="1" customWidth="1"/>
    <col min="8712" max="8944" width="9" style="154"/>
    <col min="8945" max="8951" width="13.75" style="154" customWidth="1"/>
    <col min="8952" max="8952" width="8.375" style="154" customWidth="1"/>
    <col min="8953" max="8953" width="9.375" style="154" customWidth="1"/>
    <col min="8954" max="8954" width="13.75" style="154" customWidth="1"/>
    <col min="8955" max="8955" width="11.125" style="154" customWidth="1"/>
    <col min="8956" max="8956" width="9.5" style="154" customWidth="1"/>
    <col min="8957" max="8957" width="18.125" style="154" customWidth="1"/>
    <col min="8958" max="8958" width="21.625" style="154" customWidth="1"/>
    <col min="8959" max="8960" width="53.125" style="154" customWidth="1"/>
    <col min="8961" max="8962" width="40" style="154" customWidth="1"/>
    <col min="8963" max="8967" width="0" style="154" hidden="1" customWidth="1"/>
    <col min="8968" max="9200" width="9" style="154"/>
    <col min="9201" max="9207" width="13.75" style="154" customWidth="1"/>
    <col min="9208" max="9208" width="8.375" style="154" customWidth="1"/>
    <col min="9209" max="9209" width="9.375" style="154" customWidth="1"/>
    <col min="9210" max="9210" width="13.75" style="154" customWidth="1"/>
    <col min="9211" max="9211" width="11.125" style="154" customWidth="1"/>
    <col min="9212" max="9212" width="9.5" style="154" customWidth="1"/>
    <col min="9213" max="9213" width="18.125" style="154" customWidth="1"/>
    <col min="9214" max="9214" width="21.625" style="154" customWidth="1"/>
    <col min="9215" max="9216" width="53.125" style="154" customWidth="1"/>
    <col min="9217" max="9218" width="40" style="154" customWidth="1"/>
    <col min="9219" max="9223" width="0" style="154" hidden="1" customWidth="1"/>
    <col min="9224" max="9456" width="9" style="154"/>
    <col min="9457" max="9463" width="13.75" style="154" customWidth="1"/>
    <col min="9464" max="9464" width="8.375" style="154" customWidth="1"/>
    <col min="9465" max="9465" width="9.375" style="154" customWidth="1"/>
    <col min="9466" max="9466" width="13.75" style="154" customWidth="1"/>
    <col min="9467" max="9467" width="11.125" style="154" customWidth="1"/>
    <col min="9468" max="9468" width="9.5" style="154" customWidth="1"/>
    <col min="9469" max="9469" width="18.125" style="154" customWidth="1"/>
    <col min="9470" max="9470" width="21.625" style="154" customWidth="1"/>
    <col min="9471" max="9472" width="53.125" style="154" customWidth="1"/>
    <col min="9473" max="9474" width="40" style="154" customWidth="1"/>
    <col min="9475" max="9479" width="0" style="154" hidden="1" customWidth="1"/>
    <col min="9480" max="9712" width="9" style="154"/>
    <col min="9713" max="9719" width="13.75" style="154" customWidth="1"/>
    <col min="9720" max="9720" width="8.375" style="154" customWidth="1"/>
    <col min="9721" max="9721" width="9.375" style="154" customWidth="1"/>
    <col min="9722" max="9722" width="13.75" style="154" customWidth="1"/>
    <col min="9723" max="9723" width="11.125" style="154" customWidth="1"/>
    <col min="9724" max="9724" width="9.5" style="154" customWidth="1"/>
    <col min="9725" max="9725" width="18.125" style="154" customWidth="1"/>
    <col min="9726" max="9726" width="21.625" style="154" customWidth="1"/>
    <col min="9727" max="9728" width="53.125" style="154" customWidth="1"/>
    <col min="9729" max="9730" width="40" style="154" customWidth="1"/>
    <col min="9731" max="9735" width="0" style="154" hidden="1" customWidth="1"/>
    <col min="9736" max="9968" width="9" style="154"/>
    <col min="9969" max="9975" width="13.75" style="154" customWidth="1"/>
    <col min="9976" max="9976" width="8.375" style="154" customWidth="1"/>
    <col min="9977" max="9977" width="9.375" style="154" customWidth="1"/>
    <col min="9978" max="9978" width="13.75" style="154" customWidth="1"/>
    <col min="9979" max="9979" width="11.125" style="154" customWidth="1"/>
    <col min="9980" max="9980" width="9.5" style="154" customWidth="1"/>
    <col min="9981" max="9981" width="18.125" style="154" customWidth="1"/>
    <col min="9982" max="9982" width="21.625" style="154" customWidth="1"/>
    <col min="9983" max="9984" width="53.125" style="154" customWidth="1"/>
    <col min="9985" max="9986" width="40" style="154" customWidth="1"/>
    <col min="9987" max="9991" width="0" style="154" hidden="1" customWidth="1"/>
    <col min="9992" max="10224" width="9" style="154"/>
    <col min="10225" max="10231" width="13.75" style="154" customWidth="1"/>
    <col min="10232" max="10232" width="8.375" style="154" customWidth="1"/>
    <col min="10233" max="10233" width="9.375" style="154" customWidth="1"/>
    <col min="10234" max="10234" width="13.75" style="154" customWidth="1"/>
    <col min="10235" max="10235" width="11.125" style="154" customWidth="1"/>
    <col min="10236" max="10236" width="9.5" style="154" customWidth="1"/>
    <col min="10237" max="10237" width="18.125" style="154" customWidth="1"/>
    <col min="10238" max="10238" width="21.625" style="154" customWidth="1"/>
    <col min="10239" max="10240" width="53.125" style="154" customWidth="1"/>
    <col min="10241" max="10242" width="40" style="154" customWidth="1"/>
    <col min="10243" max="10247" width="0" style="154" hidden="1" customWidth="1"/>
    <col min="10248" max="10480" width="9" style="154"/>
    <col min="10481" max="10487" width="13.75" style="154" customWidth="1"/>
    <col min="10488" max="10488" width="8.375" style="154" customWidth="1"/>
    <col min="10489" max="10489" width="9.375" style="154" customWidth="1"/>
    <col min="10490" max="10490" width="13.75" style="154" customWidth="1"/>
    <col min="10491" max="10491" width="11.125" style="154" customWidth="1"/>
    <col min="10492" max="10492" width="9.5" style="154" customWidth="1"/>
    <col min="10493" max="10493" width="18.125" style="154" customWidth="1"/>
    <col min="10494" max="10494" width="21.625" style="154" customWidth="1"/>
    <col min="10495" max="10496" width="53.125" style="154" customWidth="1"/>
    <col min="10497" max="10498" width="40" style="154" customWidth="1"/>
    <col min="10499" max="10503" width="0" style="154" hidden="1" customWidth="1"/>
    <col min="10504" max="10736" width="9" style="154"/>
    <col min="10737" max="10743" width="13.75" style="154" customWidth="1"/>
    <col min="10744" max="10744" width="8.375" style="154" customWidth="1"/>
    <col min="10745" max="10745" width="9.375" style="154" customWidth="1"/>
    <col min="10746" max="10746" width="13.75" style="154" customWidth="1"/>
    <col min="10747" max="10747" width="11.125" style="154" customWidth="1"/>
    <col min="10748" max="10748" width="9.5" style="154" customWidth="1"/>
    <col min="10749" max="10749" width="18.125" style="154" customWidth="1"/>
    <col min="10750" max="10750" width="21.625" style="154" customWidth="1"/>
    <col min="10751" max="10752" width="53.125" style="154" customWidth="1"/>
    <col min="10753" max="10754" width="40" style="154" customWidth="1"/>
    <col min="10755" max="10759" width="0" style="154" hidden="1" customWidth="1"/>
    <col min="10760" max="10992" width="9" style="154"/>
    <col min="10993" max="10999" width="13.75" style="154" customWidth="1"/>
    <col min="11000" max="11000" width="8.375" style="154" customWidth="1"/>
    <col min="11001" max="11001" width="9.375" style="154" customWidth="1"/>
    <col min="11002" max="11002" width="13.75" style="154" customWidth="1"/>
    <col min="11003" max="11003" width="11.125" style="154" customWidth="1"/>
    <col min="11004" max="11004" width="9.5" style="154" customWidth="1"/>
    <col min="11005" max="11005" width="18.125" style="154" customWidth="1"/>
    <col min="11006" max="11006" width="21.625" style="154" customWidth="1"/>
    <col min="11007" max="11008" width="53.125" style="154" customWidth="1"/>
    <col min="11009" max="11010" width="40" style="154" customWidth="1"/>
    <col min="11011" max="11015" width="0" style="154" hidden="1" customWidth="1"/>
    <col min="11016" max="11248" width="9" style="154"/>
    <col min="11249" max="11255" width="13.75" style="154" customWidth="1"/>
    <col min="11256" max="11256" width="8.375" style="154" customWidth="1"/>
    <col min="11257" max="11257" width="9.375" style="154" customWidth="1"/>
    <col min="11258" max="11258" width="13.75" style="154" customWidth="1"/>
    <col min="11259" max="11259" width="11.125" style="154" customWidth="1"/>
    <col min="11260" max="11260" width="9.5" style="154" customWidth="1"/>
    <col min="11261" max="11261" width="18.125" style="154" customWidth="1"/>
    <col min="11262" max="11262" width="21.625" style="154" customWidth="1"/>
    <col min="11263" max="11264" width="53.125" style="154" customWidth="1"/>
    <col min="11265" max="11266" width="40" style="154" customWidth="1"/>
    <col min="11267" max="11271" width="0" style="154" hidden="1" customWidth="1"/>
    <col min="11272" max="11504" width="9" style="154"/>
    <col min="11505" max="11511" width="13.75" style="154" customWidth="1"/>
    <col min="11512" max="11512" width="8.375" style="154" customWidth="1"/>
    <col min="11513" max="11513" width="9.375" style="154" customWidth="1"/>
    <col min="11514" max="11514" width="13.75" style="154" customWidth="1"/>
    <col min="11515" max="11515" width="11.125" style="154" customWidth="1"/>
    <col min="11516" max="11516" width="9.5" style="154" customWidth="1"/>
    <col min="11517" max="11517" width="18.125" style="154" customWidth="1"/>
    <col min="11518" max="11518" width="21.625" style="154" customWidth="1"/>
    <col min="11519" max="11520" width="53.125" style="154" customWidth="1"/>
    <col min="11521" max="11522" width="40" style="154" customWidth="1"/>
    <col min="11523" max="11527" width="0" style="154" hidden="1" customWidth="1"/>
    <col min="11528" max="11760" width="9" style="154"/>
    <col min="11761" max="11767" width="13.75" style="154" customWidth="1"/>
    <col min="11768" max="11768" width="8.375" style="154" customWidth="1"/>
    <col min="11769" max="11769" width="9.375" style="154" customWidth="1"/>
    <col min="11770" max="11770" width="13.75" style="154" customWidth="1"/>
    <col min="11771" max="11771" width="11.125" style="154" customWidth="1"/>
    <col min="11772" max="11772" width="9.5" style="154" customWidth="1"/>
    <col min="11773" max="11773" width="18.125" style="154" customWidth="1"/>
    <col min="11774" max="11774" width="21.625" style="154" customWidth="1"/>
    <col min="11775" max="11776" width="53.125" style="154" customWidth="1"/>
    <col min="11777" max="11778" width="40" style="154" customWidth="1"/>
    <col min="11779" max="11783" width="0" style="154" hidden="1" customWidth="1"/>
    <col min="11784" max="12016" width="9" style="154"/>
    <col min="12017" max="12023" width="13.75" style="154" customWidth="1"/>
    <col min="12024" max="12024" width="8.375" style="154" customWidth="1"/>
    <col min="12025" max="12025" width="9.375" style="154" customWidth="1"/>
    <col min="12026" max="12026" width="13.75" style="154" customWidth="1"/>
    <col min="12027" max="12027" width="11.125" style="154" customWidth="1"/>
    <col min="12028" max="12028" width="9.5" style="154" customWidth="1"/>
    <col min="12029" max="12029" width="18.125" style="154" customWidth="1"/>
    <col min="12030" max="12030" width="21.625" style="154" customWidth="1"/>
    <col min="12031" max="12032" width="53.125" style="154" customWidth="1"/>
    <col min="12033" max="12034" width="40" style="154" customWidth="1"/>
    <col min="12035" max="12039" width="0" style="154" hidden="1" customWidth="1"/>
    <col min="12040" max="12272" width="9" style="154"/>
    <col min="12273" max="12279" width="13.75" style="154" customWidth="1"/>
    <col min="12280" max="12280" width="8.375" style="154" customWidth="1"/>
    <col min="12281" max="12281" width="9.375" style="154" customWidth="1"/>
    <col min="12282" max="12282" width="13.75" style="154" customWidth="1"/>
    <col min="12283" max="12283" width="11.125" style="154" customWidth="1"/>
    <col min="12284" max="12284" width="9.5" style="154" customWidth="1"/>
    <col min="12285" max="12285" width="18.125" style="154" customWidth="1"/>
    <col min="12286" max="12286" width="21.625" style="154" customWidth="1"/>
    <col min="12287" max="12288" width="53.125" style="154" customWidth="1"/>
    <col min="12289" max="12290" width="40" style="154" customWidth="1"/>
    <col min="12291" max="12295" width="0" style="154" hidden="1" customWidth="1"/>
    <col min="12296" max="12528" width="9" style="154"/>
    <col min="12529" max="12535" width="13.75" style="154" customWidth="1"/>
    <col min="12536" max="12536" width="8.375" style="154" customWidth="1"/>
    <col min="12537" max="12537" width="9.375" style="154" customWidth="1"/>
    <col min="12538" max="12538" width="13.75" style="154" customWidth="1"/>
    <col min="12539" max="12539" width="11.125" style="154" customWidth="1"/>
    <col min="12540" max="12540" width="9.5" style="154" customWidth="1"/>
    <col min="12541" max="12541" width="18.125" style="154" customWidth="1"/>
    <col min="12542" max="12542" width="21.625" style="154" customWidth="1"/>
    <col min="12543" max="12544" width="53.125" style="154" customWidth="1"/>
    <col min="12545" max="12546" width="40" style="154" customWidth="1"/>
    <col min="12547" max="12551" width="0" style="154" hidden="1" customWidth="1"/>
    <col min="12552" max="12784" width="9" style="154"/>
    <col min="12785" max="12791" width="13.75" style="154" customWidth="1"/>
    <col min="12792" max="12792" width="8.375" style="154" customWidth="1"/>
    <col min="12793" max="12793" width="9.375" style="154" customWidth="1"/>
    <col min="12794" max="12794" width="13.75" style="154" customWidth="1"/>
    <col min="12795" max="12795" width="11.125" style="154" customWidth="1"/>
    <col min="12796" max="12796" width="9.5" style="154" customWidth="1"/>
    <col min="12797" max="12797" width="18.125" style="154" customWidth="1"/>
    <col min="12798" max="12798" width="21.625" style="154" customWidth="1"/>
    <col min="12799" max="12800" width="53.125" style="154" customWidth="1"/>
    <col min="12801" max="12802" width="40" style="154" customWidth="1"/>
    <col min="12803" max="12807" width="0" style="154" hidden="1" customWidth="1"/>
    <col min="12808" max="13040" width="9" style="154"/>
    <col min="13041" max="13047" width="13.75" style="154" customWidth="1"/>
    <col min="13048" max="13048" width="8.375" style="154" customWidth="1"/>
    <col min="13049" max="13049" width="9.375" style="154" customWidth="1"/>
    <col min="13050" max="13050" width="13.75" style="154" customWidth="1"/>
    <col min="13051" max="13051" width="11.125" style="154" customWidth="1"/>
    <col min="13052" max="13052" width="9.5" style="154" customWidth="1"/>
    <col min="13053" max="13053" width="18.125" style="154" customWidth="1"/>
    <col min="13054" max="13054" width="21.625" style="154" customWidth="1"/>
    <col min="13055" max="13056" width="53.125" style="154" customWidth="1"/>
    <col min="13057" max="13058" width="40" style="154" customWidth="1"/>
    <col min="13059" max="13063" width="0" style="154" hidden="1" customWidth="1"/>
    <col min="13064" max="13296" width="9" style="154"/>
    <col min="13297" max="13303" width="13.75" style="154" customWidth="1"/>
    <col min="13304" max="13304" width="8.375" style="154" customWidth="1"/>
    <col min="13305" max="13305" width="9.375" style="154" customWidth="1"/>
    <col min="13306" max="13306" width="13.75" style="154" customWidth="1"/>
    <col min="13307" max="13307" width="11.125" style="154" customWidth="1"/>
    <col min="13308" max="13308" width="9.5" style="154" customWidth="1"/>
    <col min="13309" max="13309" width="18.125" style="154" customWidth="1"/>
    <col min="13310" max="13310" width="21.625" style="154" customWidth="1"/>
    <col min="13311" max="13312" width="53.125" style="154" customWidth="1"/>
    <col min="13313" max="13314" width="40" style="154" customWidth="1"/>
    <col min="13315" max="13319" width="0" style="154" hidden="1" customWidth="1"/>
    <col min="13320" max="13552" width="9" style="154"/>
    <col min="13553" max="13559" width="13.75" style="154" customWidth="1"/>
    <col min="13560" max="13560" width="8.375" style="154" customWidth="1"/>
    <col min="13561" max="13561" width="9.375" style="154" customWidth="1"/>
    <col min="13562" max="13562" width="13.75" style="154" customWidth="1"/>
    <col min="13563" max="13563" width="11.125" style="154" customWidth="1"/>
    <col min="13564" max="13564" width="9.5" style="154" customWidth="1"/>
    <col min="13565" max="13565" width="18.125" style="154" customWidth="1"/>
    <col min="13566" max="13566" width="21.625" style="154" customWidth="1"/>
    <col min="13567" max="13568" width="53.125" style="154" customWidth="1"/>
    <col min="13569" max="13570" width="40" style="154" customWidth="1"/>
    <col min="13571" max="13575" width="0" style="154" hidden="1" customWidth="1"/>
    <col min="13576" max="13808" width="9" style="154"/>
    <col min="13809" max="13815" width="13.75" style="154" customWidth="1"/>
    <col min="13816" max="13816" width="8.375" style="154" customWidth="1"/>
    <col min="13817" max="13817" width="9.375" style="154" customWidth="1"/>
    <col min="13818" max="13818" width="13.75" style="154" customWidth="1"/>
    <col min="13819" max="13819" width="11.125" style="154" customWidth="1"/>
    <col min="13820" max="13820" width="9.5" style="154" customWidth="1"/>
    <col min="13821" max="13821" width="18.125" style="154" customWidth="1"/>
    <col min="13822" max="13822" width="21.625" style="154" customWidth="1"/>
    <col min="13823" max="13824" width="53.125" style="154" customWidth="1"/>
    <col min="13825" max="13826" width="40" style="154" customWidth="1"/>
    <col min="13827" max="13831" width="0" style="154" hidden="1" customWidth="1"/>
    <col min="13832" max="14064" width="9" style="154"/>
    <col min="14065" max="14071" width="13.75" style="154" customWidth="1"/>
    <col min="14072" max="14072" width="8.375" style="154" customWidth="1"/>
    <col min="14073" max="14073" width="9.375" style="154" customWidth="1"/>
    <col min="14074" max="14074" width="13.75" style="154" customWidth="1"/>
    <col min="14075" max="14075" width="11.125" style="154" customWidth="1"/>
    <col min="14076" max="14076" width="9.5" style="154" customWidth="1"/>
    <col min="14077" max="14077" width="18.125" style="154" customWidth="1"/>
    <col min="14078" max="14078" width="21.625" style="154" customWidth="1"/>
    <col min="14079" max="14080" width="53.125" style="154" customWidth="1"/>
    <col min="14081" max="14082" width="40" style="154" customWidth="1"/>
    <col min="14083" max="14087" width="0" style="154" hidden="1" customWidth="1"/>
    <col min="14088" max="14320" width="9" style="154"/>
    <col min="14321" max="14327" width="13.75" style="154" customWidth="1"/>
    <col min="14328" max="14328" width="8.375" style="154" customWidth="1"/>
    <col min="14329" max="14329" width="9.375" style="154" customWidth="1"/>
    <col min="14330" max="14330" width="13.75" style="154" customWidth="1"/>
    <col min="14331" max="14331" width="11.125" style="154" customWidth="1"/>
    <col min="14332" max="14332" width="9.5" style="154" customWidth="1"/>
    <col min="14333" max="14333" width="18.125" style="154" customWidth="1"/>
    <col min="14334" max="14334" width="21.625" style="154" customWidth="1"/>
    <col min="14335" max="14336" width="53.125" style="154" customWidth="1"/>
    <col min="14337" max="14338" width="40" style="154" customWidth="1"/>
    <col min="14339" max="14343" width="0" style="154" hidden="1" customWidth="1"/>
    <col min="14344" max="14576" width="9" style="154"/>
    <col min="14577" max="14583" width="13.75" style="154" customWidth="1"/>
    <col min="14584" max="14584" width="8.375" style="154" customWidth="1"/>
    <col min="14585" max="14585" width="9.375" style="154" customWidth="1"/>
    <col min="14586" max="14586" width="13.75" style="154" customWidth="1"/>
    <col min="14587" max="14587" width="11.125" style="154" customWidth="1"/>
    <col min="14588" max="14588" width="9.5" style="154" customWidth="1"/>
    <col min="14589" max="14589" width="18.125" style="154" customWidth="1"/>
    <col min="14590" max="14590" width="21.625" style="154" customWidth="1"/>
    <col min="14591" max="14592" width="53.125" style="154" customWidth="1"/>
    <col min="14593" max="14594" width="40" style="154" customWidth="1"/>
    <col min="14595" max="14599" width="0" style="154" hidden="1" customWidth="1"/>
    <col min="14600" max="14832" width="9" style="154"/>
    <col min="14833" max="14839" width="13.75" style="154" customWidth="1"/>
    <col min="14840" max="14840" width="8.375" style="154" customWidth="1"/>
    <col min="14841" max="14841" width="9.375" style="154" customWidth="1"/>
    <col min="14842" max="14842" width="13.75" style="154" customWidth="1"/>
    <col min="14843" max="14843" width="11.125" style="154" customWidth="1"/>
    <col min="14844" max="14844" width="9.5" style="154" customWidth="1"/>
    <col min="14845" max="14845" width="18.125" style="154" customWidth="1"/>
    <col min="14846" max="14846" width="21.625" style="154" customWidth="1"/>
    <col min="14847" max="14848" width="53.125" style="154" customWidth="1"/>
    <col min="14849" max="14850" width="40" style="154" customWidth="1"/>
    <col min="14851" max="14855" width="0" style="154" hidden="1" customWidth="1"/>
    <col min="14856" max="15088" width="9" style="154"/>
    <col min="15089" max="15095" width="13.75" style="154" customWidth="1"/>
    <col min="15096" max="15096" width="8.375" style="154" customWidth="1"/>
    <col min="15097" max="15097" width="9.375" style="154" customWidth="1"/>
    <col min="15098" max="15098" width="13.75" style="154" customWidth="1"/>
    <col min="15099" max="15099" width="11.125" style="154" customWidth="1"/>
    <col min="15100" max="15100" width="9.5" style="154" customWidth="1"/>
    <col min="15101" max="15101" width="18.125" style="154" customWidth="1"/>
    <col min="15102" max="15102" width="21.625" style="154" customWidth="1"/>
    <col min="15103" max="15104" width="53.125" style="154" customWidth="1"/>
    <col min="15105" max="15106" width="40" style="154" customWidth="1"/>
    <col min="15107" max="15111" width="0" style="154" hidden="1" customWidth="1"/>
    <col min="15112" max="15344" width="9" style="154"/>
    <col min="15345" max="15351" width="13.75" style="154" customWidth="1"/>
    <col min="15352" max="15352" width="8.375" style="154" customWidth="1"/>
    <col min="15353" max="15353" width="9.375" style="154" customWidth="1"/>
    <col min="15354" max="15354" width="13.75" style="154" customWidth="1"/>
    <col min="15355" max="15355" width="11.125" style="154" customWidth="1"/>
    <col min="15356" max="15356" width="9.5" style="154" customWidth="1"/>
    <col min="15357" max="15357" width="18.125" style="154" customWidth="1"/>
    <col min="15358" max="15358" width="21.625" style="154" customWidth="1"/>
    <col min="15359" max="15360" width="53.125" style="154" customWidth="1"/>
    <col min="15361" max="15362" width="40" style="154" customWidth="1"/>
    <col min="15363" max="15367" width="0" style="154" hidden="1" customWidth="1"/>
    <col min="15368" max="15600" width="9" style="154"/>
    <col min="15601" max="15607" width="13.75" style="154" customWidth="1"/>
    <col min="15608" max="15608" width="8.375" style="154" customWidth="1"/>
    <col min="15609" max="15609" width="9.375" style="154" customWidth="1"/>
    <col min="15610" max="15610" width="13.75" style="154" customWidth="1"/>
    <col min="15611" max="15611" width="11.125" style="154" customWidth="1"/>
    <col min="15612" max="15612" width="9.5" style="154" customWidth="1"/>
    <col min="15613" max="15613" width="18.125" style="154" customWidth="1"/>
    <col min="15614" max="15614" width="21.625" style="154" customWidth="1"/>
    <col min="15615" max="15616" width="53.125" style="154" customWidth="1"/>
    <col min="15617" max="15618" width="40" style="154" customWidth="1"/>
    <col min="15619" max="15623" width="0" style="154" hidden="1" customWidth="1"/>
    <col min="15624" max="15856" width="9" style="154"/>
    <col min="15857" max="15863" width="13.75" style="154" customWidth="1"/>
    <col min="15864" max="15864" width="8.375" style="154" customWidth="1"/>
    <col min="15865" max="15865" width="9.375" style="154" customWidth="1"/>
    <col min="15866" max="15866" width="13.75" style="154" customWidth="1"/>
    <col min="15867" max="15867" width="11.125" style="154" customWidth="1"/>
    <col min="15868" max="15868" width="9.5" style="154" customWidth="1"/>
    <col min="15869" max="15869" width="18.125" style="154" customWidth="1"/>
    <col min="15870" max="15870" width="21.625" style="154" customWidth="1"/>
    <col min="15871" max="15872" width="53.125" style="154" customWidth="1"/>
    <col min="15873" max="15874" width="40" style="154" customWidth="1"/>
    <col min="15875" max="15879" width="0" style="154" hidden="1" customWidth="1"/>
    <col min="15880" max="16112" width="9" style="154"/>
    <col min="16113" max="16119" width="13.75" style="154" customWidth="1"/>
    <col min="16120" max="16120" width="8.375" style="154" customWidth="1"/>
    <col min="16121" max="16121" width="9.375" style="154" customWidth="1"/>
    <col min="16122" max="16122" width="13.75" style="154" customWidth="1"/>
    <col min="16123" max="16123" width="11.125" style="154" customWidth="1"/>
    <col min="16124" max="16124" width="9.5" style="154" customWidth="1"/>
    <col min="16125" max="16125" width="18.125" style="154" customWidth="1"/>
    <col min="16126" max="16126" width="21.625" style="154" customWidth="1"/>
    <col min="16127" max="16128" width="53.125" style="154" customWidth="1"/>
    <col min="16129" max="16130" width="40" style="154" customWidth="1"/>
    <col min="16131" max="16135" width="0" style="154" hidden="1" customWidth="1"/>
    <col min="16136" max="16384" width="9" style="154"/>
  </cols>
  <sheetData>
    <row r="1" spans="1:7" x14ac:dyDescent="0.2">
      <c r="A1" s="150" t="s">
        <v>836</v>
      </c>
      <c r="B1" s="144" t="s">
        <v>13</v>
      </c>
      <c r="C1" s="151" t="s">
        <v>837</v>
      </c>
      <c r="D1" s="152" t="s">
        <v>517</v>
      </c>
      <c r="E1" s="153" t="s">
        <v>11</v>
      </c>
      <c r="F1" s="250" t="s">
        <v>838</v>
      </c>
      <c r="G1" s="250" t="s">
        <v>839</v>
      </c>
    </row>
    <row r="2" spans="1:7" x14ac:dyDescent="0.2">
      <c r="A2" s="155"/>
      <c r="B2" s="156" t="s">
        <v>1087</v>
      </c>
      <c r="C2" s="157"/>
      <c r="D2" s="158"/>
      <c r="E2" s="159"/>
      <c r="F2" s="257"/>
      <c r="G2" s="251">
        <f>ROUND(SUM(G3+G15+G37),2)</f>
        <v>0</v>
      </c>
    </row>
    <row r="3" spans="1:7" x14ac:dyDescent="0.2">
      <c r="A3" s="161"/>
      <c r="B3" s="162" t="s">
        <v>841</v>
      </c>
      <c r="C3" s="163"/>
      <c r="D3" s="164"/>
      <c r="E3" s="165"/>
      <c r="F3" s="258"/>
      <c r="G3" s="252">
        <f>ROUND(SUM(G5:G14),2)</f>
        <v>0</v>
      </c>
    </row>
    <row r="4" spans="1:7" ht="38.25" x14ac:dyDescent="0.2">
      <c r="A4" s="170"/>
      <c r="B4" s="144" t="s">
        <v>1088</v>
      </c>
      <c r="C4" s="163"/>
      <c r="D4" s="168" t="s">
        <v>18</v>
      </c>
      <c r="E4" s="169"/>
      <c r="F4" s="255"/>
      <c r="G4" s="253"/>
    </row>
    <row r="5" spans="1:7" x14ac:dyDescent="0.2">
      <c r="A5" s="170">
        <f>(COUNT(#REF!)+1)</f>
        <v>1</v>
      </c>
      <c r="B5" s="144" t="s">
        <v>1089</v>
      </c>
      <c r="C5" s="163"/>
      <c r="D5" s="172" t="s">
        <v>845</v>
      </c>
      <c r="E5" s="169">
        <v>215</v>
      </c>
      <c r="F5" s="409"/>
      <c r="G5" s="253">
        <f>ROUND(E5*F5,2)</f>
        <v>0</v>
      </c>
    </row>
    <row r="6" spans="1:7" x14ac:dyDescent="0.2">
      <c r="A6" s="170">
        <f>(COUNT(A$5:A5)+1)</f>
        <v>2</v>
      </c>
      <c r="B6" s="144" t="s">
        <v>1090</v>
      </c>
      <c r="C6" s="163"/>
      <c r="D6" s="172" t="s">
        <v>524</v>
      </c>
      <c r="E6" s="169">
        <v>5</v>
      </c>
      <c r="F6" s="409"/>
      <c r="G6" s="253">
        <f t="shared" ref="G6:G14" si="0">ROUND(E6*F6,2)</f>
        <v>0</v>
      </c>
    </row>
    <row r="7" spans="1:7" ht="114.75" x14ac:dyDescent="0.2">
      <c r="A7" s="170">
        <f>(COUNT(A$5:A6)+1)</f>
        <v>3</v>
      </c>
      <c r="B7" s="144" t="s">
        <v>1118</v>
      </c>
      <c r="C7" s="163"/>
      <c r="D7" s="172" t="s">
        <v>845</v>
      </c>
      <c r="E7" s="169">
        <v>30</v>
      </c>
      <c r="F7" s="409"/>
      <c r="G7" s="253">
        <f t="shared" si="0"/>
        <v>0</v>
      </c>
    </row>
    <row r="8" spans="1:7" ht="102" x14ac:dyDescent="0.2">
      <c r="A8" s="170">
        <f>(COUNT(A$5:A7)+1)</f>
        <v>4</v>
      </c>
      <c r="B8" s="144" t="s">
        <v>1119</v>
      </c>
      <c r="C8" s="163"/>
      <c r="D8" s="172" t="s">
        <v>845</v>
      </c>
      <c r="E8" s="169">
        <v>185</v>
      </c>
      <c r="F8" s="409"/>
      <c r="G8" s="253">
        <f t="shared" si="0"/>
        <v>0</v>
      </c>
    </row>
    <row r="9" spans="1:7" ht="25.5" x14ac:dyDescent="0.2">
      <c r="A9" s="170">
        <f>(COUNT(A$5:A8)+1)</f>
        <v>5</v>
      </c>
      <c r="B9" s="144" t="s">
        <v>1091</v>
      </c>
      <c r="C9" s="163"/>
      <c r="D9" s="172" t="s">
        <v>524</v>
      </c>
      <c r="E9" s="169">
        <v>1</v>
      </c>
      <c r="F9" s="409"/>
      <c r="G9" s="253">
        <f t="shared" si="0"/>
        <v>0</v>
      </c>
    </row>
    <row r="10" spans="1:7" ht="38.25" x14ac:dyDescent="0.2">
      <c r="A10" s="170">
        <f>(COUNT(A$5:A9)+1)</f>
        <v>6</v>
      </c>
      <c r="B10" s="144" t="s">
        <v>1092</v>
      </c>
      <c r="C10" s="163"/>
      <c r="D10" s="172" t="s">
        <v>530</v>
      </c>
      <c r="E10" s="169">
        <v>5</v>
      </c>
      <c r="F10" s="409"/>
      <c r="G10" s="253">
        <f t="shared" si="0"/>
        <v>0</v>
      </c>
    </row>
    <row r="11" spans="1:7" ht="25.5" x14ac:dyDescent="0.2">
      <c r="A11" s="170">
        <f>(COUNT(A$5:A10)+1)</f>
        <v>7</v>
      </c>
      <c r="B11" s="144" t="s">
        <v>1093</v>
      </c>
      <c r="C11" s="163"/>
      <c r="D11" s="172" t="s">
        <v>524</v>
      </c>
      <c r="E11" s="169">
        <v>1</v>
      </c>
      <c r="F11" s="409"/>
      <c r="G11" s="253">
        <f t="shared" si="0"/>
        <v>0</v>
      </c>
    </row>
    <row r="12" spans="1:7" ht="25.5" x14ac:dyDescent="0.2">
      <c r="A12" s="170">
        <f>(COUNT(A$5:A11)+1)</f>
        <v>8</v>
      </c>
      <c r="B12" s="144" t="s">
        <v>1094</v>
      </c>
      <c r="C12" s="163"/>
      <c r="D12" s="172" t="s">
        <v>524</v>
      </c>
      <c r="E12" s="169">
        <v>1</v>
      </c>
      <c r="F12" s="409"/>
      <c r="G12" s="253">
        <f t="shared" si="0"/>
        <v>0</v>
      </c>
    </row>
    <row r="13" spans="1:7" ht="38.25" x14ac:dyDescent="0.2">
      <c r="A13" s="170">
        <f>(COUNT(A$5:A12)+1)</f>
        <v>9</v>
      </c>
      <c r="B13" s="144" t="s">
        <v>1095</v>
      </c>
      <c r="C13" s="163"/>
      <c r="D13" s="172" t="s">
        <v>524</v>
      </c>
      <c r="E13" s="169">
        <v>1</v>
      </c>
      <c r="F13" s="409"/>
      <c r="G13" s="253">
        <f t="shared" si="0"/>
        <v>0</v>
      </c>
    </row>
    <row r="14" spans="1:7" x14ac:dyDescent="0.2">
      <c r="A14" s="170">
        <f>(COUNT(A$5:A12)+1)</f>
        <v>9</v>
      </c>
      <c r="B14" s="144" t="s">
        <v>1096</v>
      </c>
      <c r="C14" s="163"/>
      <c r="D14" s="172" t="s">
        <v>530</v>
      </c>
      <c r="E14" s="169">
        <v>1</v>
      </c>
      <c r="F14" s="409"/>
      <c r="G14" s="253">
        <f t="shared" si="0"/>
        <v>0</v>
      </c>
    </row>
    <row r="15" spans="1:7" x14ac:dyDescent="0.2">
      <c r="A15" s="178"/>
      <c r="B15" s="162" t="s">
        <v>1097</v>
      </c>
      <c r="C15" s="163"/>
      <c r="D15" s="164"/>
      <c r="E15" s="165"/>
      <c r="F15" s="512"/>
      <c r="G15" s="252">
        <f>ROUND(SUM(G16:G36),2)</f>
        <v>0</v>
      </c>
    </row>
    <row r="16" spans="1:7" ht="38.25" x14ac:dyDescent="0.2">
      <c r="A16" s="170"/>
      <c r="B16" s="144" t="s">
        <v>1088</v>
      </c>
      <c r="C16" s="163"/>
      <c r="D16" s="168" t="s">
        <v>18</v>
      </c>
      <c r="E16" s="169"/>
      <c r="F16" s="409"/>
      <c r="G16" s="253"/>
    </row>
    <row r="17" spans="1:7" ht="25.5" x14ac:dyDescent="0.2">
      <c r="A17" s="170">
        <f>(COUNT(A$16:A16)+1)</f>
        <v>1</v>
      </c>
      <c r="B17" s="144" t="s">
        <v>1098</v>
      </c>
      <c r="C17" s="163"/>
      <c r="D17" s="172" t="s">
        <v>845</v>
      </c>
      <c r="E17" s="169">
        <v>230</v>
      </c>
      <c r="F17" s="409"/>
      <c r="G17" s="253">
        <f t="shared" ref="G17:G21" si="1">ROUND(E17*F17,2)</f>
        <v>0</v>
      </c>
    </row>
    <row r="18" spans="1:7" ht="25.5" x14ac:dyDescent="0.2">
      <c r="A18" s="170">
        <f>(COUNT(A$16:A17)+1)</f>
        <v>2</v>
      </c>
      <c r="B18" s="144" t="s">
        <v>1099</v>
      </c>
      <c r="C18" s="163"/>
      <c r="D18" s="172" t="s">
        <v>845</v>
      </c>
      <c r="E18" s="169">
        <v>230</v>
      </c>
      <c r="F18" s="409"/>
      <c r="G18" s="253">
        <f t="shared" si="1"/>
        <v>0</v>
      </c>
    </row>
    <row r="19" spans="1:7" ht="25.5" x14ac:dyDescent="0.2">
      <c r="A19" s="170">
        <f>(COUNT(A$16:A18)+1)</f>
        <v>3</v>
      </c>
      <c r="B19" s="144" t="s">
        <v>1100</v>
      </c>
      <c r="C19" s="163"/>
      <c r="D19" s="172" t="s">
        <v>530</v>
      </c>
      <c r="E19" s="169">
        <v>2</v>
      </c>
      <c r="F19" s="409"/>
      <c r="G19" s="253">
        <f t="shared" si="1"/>
        <v>0</v>
      </c>
    </row>
    <row r="20" spans="1:7" x14ac:dyDescent="0.2">
      <c r="A20" s="170">
        <f>(COUNT(A$16:A19)+1)</f>
        <v>4</v>
      </c>
      <c r="B20" s="144" t="s">
        <v>1101</v>
      </c>
      <c r="C20" s="163"/>
      <c r="D20" s="245" t="s">
        <v>845</v>
      </c>
      <c r="E20" s="246">
        <v>5</v>
      </c>
      <c r="F20" s="410"/>
      <c r="G20" s="254">
        <f t="shared" si="1"/>
        <v>0</v>
      </c>
    </row>
    <row r="21" spans="1:7" ht="25.5" x14ac:dyDescent="0.2">
      <c r="A21" s="170">
        <f>(COUNT(A$16:A20)+1)</f>
        <v>5</v>
      </c>
      <c r="B21" s="144" t="s">
        <v>1102</v>
      </c>
      <c r="C21" s="163"/>
      <c r="D21" s="172" t="s">
        <v>524</v>
      </c>
      <c r="E21" s="169">
        <v>1</v>
      </c>
      <c r="F21" s="409"/>
      <c r="G21" s="253">
        <f t="shared" si="1"/>
        <v>0</v>
      </c>
    </row>
    <row r="22" spans="1:7" x14ac:dyDescent="0.2">
      <c r="A22" s="247" t="s">
        <v>1103</v>
      </c>
      <c r="B22" s="144" t="s">
        <v>1104</v>
      </c>
      <c r="C22" s="163"/>
      <c r="D22" s="172" t="s">
        <v>530</v>
      </c>
      <c r="E22" s="169">
        <v>1</v>
      </c>
      <c r="F22" s="513"/>
      <c r="G22" s="253"/>
    </row>
    <row r="23" spans="1:7" x14ac:dyDescent="0.2">
      <c r="A23" s="247" t="s">
        <v>1103</v>
      </c>
      <c r="B23" s="144" t="s">
        <v>1105</v>
      </c>
      <c r="C23" s="163"/>
      <c r="D23" s="172" t="s">
        <v>524</v>
      </c>
      <c r="E23" s="169">
        <v>1</v>
      </c>
      <c r="F23" s="513"/>
      <c r="G23" s="253"/>
    </row>
    <row r="24" spans="1:7" x14ac:dyDescent="0.2">
      <c r="A24" s="247" t="s">
        <v>1103</v>
      </c>
      <c r="B24" s="248" t="s">
        <v>1106</v>
      </c>
      <c r="C24" s="249"/>
      <c r="D24" s="245" t="s">
        <v>524</v>
      </c>
      <c r="E24" s="246">
        <v>1</v>
      </c>
      <c r="F24" s="514"/>
      <c r="G24" s="254"/>
    </row>
    <row r="25" spans="1:7" ht="63.75" x14ac:dyDescent="0.2">
      <c r="A25" s="170">
        <f>(COUNT(A$16:A24)+1)</f>
        <v>6</v>
      </c>
      <c r="B25" s="144" t="s">
        <v>1120</v>
      </c>
      <c r="C25" s="163"/>
      <c r="D25" s="172" t="s">
        <v>524</v>
      </c>
      <c r="E25" s="169">
        <v>1</v>
      </c>
      <c r="F25" s="409"/>
      <c r="G25" s="253">
        <f t="shared" ref="G25" si="2">ROUND(E25*F25,2)</f>
        <v>0</v>
      </c>
    </row>
    <row r="26" spans="1:7" ht="25.5" x14ac:dyDescent="0.2">
      <c r="A26" s="247" t="s">
        <v>1103</v>
      </c>
      <c r="B26" s="144" t="s">
        <v>1107</v>
      </c>
      <c r="C26" s="163"/>
      <c r="D26" s="172" t="s">
        <v>530</v>
      </c>
      <c r="E26" s="169">
        <v>3</v>
      </c>
      <c r="F26" s="513"/>
      <c r="G26" s="253"/>
    </row>
    <row r="27" spans="1:7" ht="51" x14ac:dyDescent="0.2">
      <c r="A27" s="247" t="s">
        <v>1103</v>
      </c>
      <c r="B27" s="144" t="s">
        <v>1108</v>
      </c>
      <c r="C27" s="163"/>
      <c r="D27" s="172" t="s">
        <v>530</v>
      </c>
      <c r="E27" s="169">
        <v>1</v>
      </c>
      <c r="F27" s="513"/>
      <c r="G27" s="253"/>
    </row>
    <row r="28" spans="1:7" x14ac:dyDescent="0.2">
      <c r="A28" s="247" t="s">
        <v>1103</v>
      </c>
      <c r="B28" s="144" t="s">
        <v>1104</v>
      </c>
      <c r="C28" s="163"/>
      <c r="D28" s="172" t="s">
        <v>530</v>
      </c>
      <c r="E28" s="169">
        <v>2</v>
      </c>
      <c r="F28" s="513"/>
      <c r="G28" s="253"/>
    </row>
    <row r="29" spans="1:7" x14ac:dyDescent="0.2">
      <c r="A29" s="247" t="s">
        <v>1103</v>
      </c>
      <c r="B29" s="144" t="s">
        <v>1109</v>
      </c>
      <c r="C29" s="163"/>
      <c r="D29" s="172" t="s">
        <v>530</v>
      </c>
      <c r="E29" s="169">
        <v>2</v>
      </c>
      <c r="F29" s="513"/>
      <c r="G29" s="253"/>
    </row>
    <row r="30" spans="1:7" x14ac:dyDescent="0.2">
      <c r="A30" s="247" t="s">
        <v>1103</v>
      </c>
      <c r="B30" s="144" t="s">
        <v>1110</v>
      </c>
      <c r="C30" s="163"/>
      <c r="D30" s="172" t="s">
        <v>530</v>
      </c>
      <c r="E30" s="169">
        <v>1</v>
      </c>
      <c r="F30" s="513"/>
      <c r="G30" s="253"/>
    </row>
    <row r="31" spans="1:7" ht="25.5" x14ac:dyDescent="0.2">
      <c r="A31" s="247" t="s">
        <v>1103</v>
      </c>
      <c r="B31" s="144" t="s">
        <v>1111</v>
      </c>
      <c r="C31" s="163"/>
      <c r="D31" s="172" t="s">
        <v>530</v>
      </c>
      <c r="E31" s="169">
        <v>4</v>
      </c>
      <c r="F31" s="513"/>
      <c r="G31" s="253"/>
    </row>
    <row r="32" spans="1:7" x14ac:dyDescent="0.2">
      <c r="A32" s="247" t="s">
        <v>1103</v>
      </c>
      <c r="B32" s="144" t="s">
        <v>1112</v>
      </c>
      <c r="C32" s="163"/>
      <c r="D32" s="172" t="s">
        <v>530</v>
      </c>
      <c r="E32" s="169">
        <v>1</v>
      </c>
      <c r="F32" s="513"/>
      <c r="G32" s="253"/>
    </row>
    <row r="33" spans="1:7" x14ac:dyDescent="0.2">
      <c r="A33" s="247" t="s">
        <v>1103</v>
      </c>
      <c r="B33" s="144" t="s">
        <v>1113</v>
      </c>
      <c r="C33" s="163"/>
      <c r="D33" s="172" t="s">
        <v>524</v>
      </c>
      <c r="E33" s="169">
        <v>2</v>
      </c>
      <c r="F33" s="513"/>
      <c r="G33" s="253"/>
    </row>
    <row r="34" spans="1:7" x14ac:dyDescent="0.2">
      <c r="A34" s="247" t="s">
        <v>1103</v>
      </c>
      <c r="B34" s="144" t="s">
        <v>1105</v>
      </c>
      <c r="C34" s="163"/>
      <c r="D34" s="172" t="s">
        <v>524</v>
      </c>
      <c r="E34" s="169">
        <v>1</v>
      </c>
      <c r="F34" s="513"/>
      <c r="G34" s="253"/>
    </row>
    <row r="35" spans="1:7" x14ac:dyDescent="0.2">
      <c r="A35" s="247" t="s">
        <v>1103</v>
      </c>
      <c r="B35" s="248" t="s">
        <v>1106</v>
      </c>
      <c r="C35" s="249"/>
      <c r="D35" s="245" t="s">
        <v>524</v>
      </c>
      <c r="E35" s="246">
        <v>1</v>
      </c>
      <c r="F35" s="514"/>
      <c r="G35" s="254"/>
    </row>
    <row r="36" spans="1:7" x14ac:dyDescent="0.2">
      <c r="A36" s="170">
        <f>(COUNT(A$16:A35)+1)</f>
        <v>7</v>
      </c>
      <c r="B36" s="144" t="s">
        <v>1114</v>
      </c>
      <c r="C36" s="163"/>
      <c r="D36" s="172" t="s">
        <v>524</v>
      </c>
      <c r="E36" s="169">
        <v>1</v>
      </c>
      <c r="F36" s="409"/>
      <c r="G36" s="253">
        <f t="shared" ref="G36" si="3">ROUND(E36*F36,2)</f>
        <v>0</v>
      </c>
    </row>
    <row r="37" spans="1:7" x14ac:dyDescent="0.2">
      <c r="A37" s="178"/>
      <c r="B37" s="162" t="s">
        <v>1115</v>
      </c>
      <c r="C37" s="163"/>
      <c r="D37" s="164"/>
      <c r="E37" s="165"/>
      <c r="F37" s="512"/>
      <c r="G37" s="252">
        <f>ROUND(SUM(G38:G39),2)</f>
        <v>0</v>
      </c>
    </row>
    <row r="38" spans="1:7" x14ac:dyDescent="0.2">
      <c r="A38" s="170">
        <f>(COUNT(A$37:A37)+1)</f>
        <v>1</v>
      </c>
      <c r="B38" s="144" t="s">
        <v>1116</v>
      </c>
      <c r="C38" s="163"/>
      <c r="D38" s="172" t="s">
        <v>524</v>
      </c>
      <c r="E38" s="169">
        <v>1</v>
      </c>
      <c r="F38" s="409"/>
      <c r="G38" s="253">
        <f t="shared" ref="G38:G39" si="4">ROUND(E38*F38,2)</f>
        <v>0</v>
      </c>
    </row>
    <row r="39" spans="1:7" x14ac:dyDescent="0.2">
      <c r="A39" s="170">
        <f>(COUNT(A$37:A38)+1)</f>
        <v>2</v>
      </c>
      <c r="B39" s="144" t="s">
        <v>1117</v>
      </c>
      <c r="C39" s="163"/>
      <c r="D39" s="172" t="s">
        <v>524</v>
      </c>
      <c r="E39" s="169">
        <v>1</v>
      </c>
      <c r="F39" s="409"/>
      <c r="G39" s="253">
        <f t="shared" si="4"/>
        <v>0</v>
      </c>
    </row>
    <row r="41" spans="1:7" x14ac:dyDescent="0.2">
      <c r="A41" s="422"/>
      <c r="B41" s="454" t="s">
        <v>977</v>
      </c>
      <c r="C41" s="424"/>
      <c r="D41" s="425"/>
      <c r="E41" s="426"/>
      <c r="F41" s="455"/>
      <c r="G41" s="455"/>
    </row>
    <row r="42" spans="1:7" x14ac:dyDescent="0.2">
      <c r="A42" s="422"/>
      <c r="B42" s="424"/>
      <c r="C42" s="424"/>
      <c r="D42" s="425"/>
      <c r="E42" s="426"/>
      <c r="F42" s="455"/>
      <c r="G42" s="455"/>
    </row>
    <row r="43" spans="1:7" x14ac:dyDescent="0.2">
      <c r="A43" s="422"/>
      <c r="B43" s="456" t="str">
        <f>B3</f>
        <v>I. GRADBENA DELA</v>
      </c>
      <c r="C43" s="434"/>
      <c r="D43" s="435"/>
      <c r="E43" s="436"/>
      <c r="F43" s="457"/>
      <c r="G43" s="458">
        <f>ROUND(G3,2)</f>
        <v>0</v>
      </c>
    </row>
    <row r="44" spans="1:7" x14ac:dyDescent="0.2">
      <c r="A44" s="422"/>
      <c r="B44" s="456" t="str">
        <f>B15</f>
        <v>II. ELEKTROMONTAŽNA DELA</v>
      </c>
      <c r="C44" s="434"/>
      <c r="D44" s="435"/>
      <c r="E44" s="436"/>
      <c r="F44" s="457"/>
      <c r="G44" s="458">
        <f>ROUND(G15,2)</f>
        <v>0</v>
      </c>
    </row>
    <row r="45" spans="1:7" x14ac:dyDescent="0.2">
      <c r="A45" s="422"/>
      <c r="B45" s="456" t="str">
        <f>B37</f>
        <v>III. OSTALO</v>
      </c>
      <c r="C45" s="434"/>
      <c r="D45" s="435"/>
      <c r="E45" s="436"/>
      <c r="F45" s="457"/>
      <c r="G45" s="458">
        <f>ROUND(G37,2)</f>
        <v>0</v>
      </c>
    </row>
    <row r="46" spans="1:7" x14ac:dyDescent="0.2">
      <c r="A46" s="422"/>
      <c r="B46" s="434" t="s">
        <v>839</v>
      </c>
      <c r="C46" s="434"/>
      <c r="D46" s="435"/>
      <c r="E46" s="436"/>
      <c r="F46" s="457"/>
      <c r="G46" s="457">
        <f>ROUND(SUM(G43:G45),2)</f>
        <v>0</v>
      </c>
    </row>
    <row r="47" spans="1:7" x14ac:dyDescent="0.2">
      <c r="A47" s="422"/>
      <c r="B47" s="434" t="s">
        <v>4</v>
      </c>
      <c r="C47" s="434"/>
      <c r="D47" s="435"/>
      <c r="E47" s="436"/>
      <c r="F47" s="457"/>
      <c r="G47" s="457">
        <f>ROUND(G46*0.22,2)</f>
        <v>0</v>
      </c>
    </row>
    <row r="48" spans="1:7" x14ac:dyDescent="0.2">
      <c r="A48" s="422"/>
      <c r="B48" s="434" t="s">
        <v>978</v>
      </c>
      <c r="C48" s="434"/>
      <c r="D48" s="435"/>
      <c r="E48" s="436"/>
      <c r="F48" s="457"/>
      <c r="G48" s="457">
        <f>ROUND(SUM(G46:G47),2)</f>
        <v>0</v>
      </c>
    </row>
    <row r="49" spans="1:7" x14ac:dyDescent="0.2">
      <c r="A49" s="422"/>
      <c r="B49" s="459"/>
      <c r="C49" s="428"/>
      <c r="D49" s="429"/>
      <c r="E49" s="430"/>
      <c r="F49" s="460"/>
      <c r="G49" s="461"/>
    </row>
    <row r="50" spans="1:7" x14ac:dyDescent="0.2">
      <c r="A50" s="422"/>
      <c r="B50" s="428"/>
      <c r="C50" s="428"/>
      <c r="D50" s="429"/>
      <c r="E50" s="430"/>
      <c r="F50" s="460"/>
      <c r="G50" s="460"/>
    </row>
  </sheetData>
  <sheetProtection algorithmName="SHA-512" hashValue="tUfNTRIkveNbq2dDfSr6FHdyMQIwlvDaI5IZaRjsnHmpGYJBf8ZPMgYVpLrj4OM1+QeORhbTMDUeQ+WWM8sXAg==" saltValue="Me3FWH2iKASFbi4/39KUwg==" spinCount="100000" sheet="1" objects="1" scenarios="1"/>
  <conditionalFormatting sqref="F5:F14">
    <cfRule type="cellIs" dxfId="4" priority="3" operator="equal">
      <formula>0</formula>
    </cfRule>
  </conditionalFormatting>
  <conditionalFormatting sqref="F17:F21">
    <cfRule type="cellIs" dxfId="3" priority="2" operator="equal">
      <formula>0</formula>
    </cfRule>
  </conditionalFormatting>
  <conditionalFormatting sqref="F25 F36">
    <cfRule type="cellIs" dxfId="2" priority="4" operator="equal">
      <formula>0</formula>
    </cfRule>
  </conditionalFormatting>
  <conditionalFormatting sqref="F38:F39">
    <cfRule type="cellIs" dxfId="1" priority="1" operator="equal">
      <formula>0</formula>
    </cfRule>
  </conditionalFormatting>
  <pageMargins left="0.25" right="0.25" top="0.75" bottom="0.75" header="0.3" footer="0.3"/>
  <pageSetup paperSize="9" orientation="landscape" horizontalDpi="1200" verticalDpi="1200" r:id="rId1"/>
  <headerFooter>
    <oddFooter>&amp;C&amp;A&amp;Rstran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67FB7-03BC-47CB-B70F-6003B1673FC5}">
  <dimension ref="A1:L239"/>
  <sheetViews>
    <sheetView view="pageLayout" topLeftCell="A173" zoomScaleNormal="100" workbookViewId="0">
      <selection activeCell="F193" sqref="F193"/>
    </sheetView>
  </sheetViews>
  <sheetFormatPr defaultColWidth="7.75" defaultRowHeight="12.75" x14ac:dyDescent="0.2"/>
  <cols>
    <col min="1" max="1" width="7.625" style="116" customWidth="1"/>
    <col min="2" max="2" width="51.25" style="117" customWidth="1"/>
    <col min="3" max="3" width="30.75" style="117" customWidth="1"/>
    <col min="4" max="4" width="7" style="118" customWidth="1"/>
    <col min="5" max="5" width="15.375" style="292" customWidth="1"/>
    <col min="6" max="7" width="15.375" style="119" customWidth="1"/>
    <col min="8" max="8" width="10.75" style="292" customWidth="1"/>
    <col min="9" max="9" width="42.625" style="289" bestFit="1" customWidth="1"/>
    <col min="10" max="10" width="11.25" style="290" bestFit="1" customWidth="1"/>
    <col min="11" max="16384" width="7.75" style="290"/>
  </cols>
  <sheetData>
    <row r="1" spans="1:10" s="263" customFormat="1" ht="19.5" customHeight="1" x14ac:dyDescent="0.2">
      <c r="A1" s="259" t="s">
        <v>514</v>
      </c>
      <c r="B1" s="260" t="s">
        <v>515</v>
      </c>
      <c r="C1" s="260" t="s">
        <v>516</v>
      </c>
      <c r="D1" s="260" t="s">
        <v>517</v>
      </c>
      <c r="E1" s="261" t="s">
        <v>518</v>
      </c>
      <c r="F1" s="301" t="s">
        <v>519</v>
      </c>
      <c r="G1" s="298" t="s">
        <v>520</v>
      </c>
      <c r="H1" s="262"/>
    </row>
    <row r="2" spans="1:10" s="267" customFormat="1" ht="21" customHeight="1" x14ac:dyDescent="0.2">
      <c r="A2" s="97"/>
      <c r="B2" s="98" t="s">
        <v>521</v>
      </c>
      <c r="C2" s="99"/>
      <c r="D2" s="99"/>
      <c r="E2" s="264"/>
      <c r="F2" s="515"/>
      <c r="G2" s="100">
        <f>SUM(G3:G10)</f>
        <v>0</v>
      </c>
      <c r="H2" s="265"/>
      <c r="I2" s="266"/>
    </row>
    <row r="3" spans="1:10" s="8" customFormat="1" ht="17.25" customHeight="1" x14ac:dyDescent="0.2">
      <c r="A3" s="101" t="s">
        <v>522</v>
      </c>
      <c r="B3" s="102" t="s">
        <v>1121</v>
      </c>
      <c r="C3" s="103"/>
      <c r="D3" s="103" t="s">
        <v>530</v>
      </c>
      <c r="E3" s="268">
        <v>1</v>
      </c>
      <c r="F3" s="516"/>
      <c r="G3" s="104">
        <f>ROUND(E3*F3,2)</f>
        <v>0</v>
      </c>
      <c r="H3" s="269"/>
      <c r="I3" s="270"/>
      <c r="J3" s="271"/>
    </row>
    <row r="4" spans="1:10" s="8" customFormat="1" ht="27" customHeight="1" x14ac:dyDescent="0.2">
      <c r="A4" s="101" t="s">
        <v>525</v>
      </c>
      <c r="B4" s="102" t="s">
        <v>1122</v>
      </c>
      <c r="C4" s="103"/>
      <c r="D4" s="103" t="s">
        <v>530</v>
      </c>
      <c r="E4" s="268">
        <v>1</v>
      </c>
      <c r="F4" s="516"/>
      <c r="G4" s="104">
        <f>ROUND(E4*F4,2)</f>
        <v>0</v>
      </c>
      <c r="H4" s="269"/>
      <c r="I4" s="270"/>
    </row>
    <row r="5" spans="1:10" s="8" customFormat="1" ht="17.45" customHeight="1" x14ac:dyDescent="0.2">
      <c r="A5" s="101" t="s">
        <v>531</v>
      </c>
      <c r="B5" s="102" t="s">
        <v>1123</v>
      </c>
      <c r="C5" s="103"/>
      <c r="D5" s="103" t="s">
        <v>530</v>
      </c>
      <c r="E5" s="268">
        <v>1</v>
      </c>
      <c r="F5" s="516"/>
      <c r="G5" s="104">
        <f t="shared" ref="G5:G10" si="0">ROUND(E5*F5,2)</f>
        <v>0</v>
      </c>
      <c r="H5" s="269"/>
      <c r="I5" s="270"/>
    </row>
    <row r="6" spans="1:10" s="8" customFormat="1" ht="28.5" customHeight="1" x14ac:dyDescent="0.2">
      <c r="A6" s="101" t="s">
        <v>535</v>
      </c>
      <c r="B6" s="102" t="s">
        <v>1124</v>
      </c>
      <c r="C6" s="103"/>
      <c r="D6" s="103" t="s">
        <v>530</v>
      </c>
      <c r="E6" s="268">
        <v>1</v>
      </c>
      <c r="F6" s="516"/>
      <c r="G6" s="104">
        <f t="shared" si="0"/>
        <v>0</v>
      </c>
      <c r="H6" s="269"/>
      <c r="I6" s="272"/>
    </row>
    <row r="7" spans="1:10" s="8" customFormat="1" ht="17.45" customHeight="1" x14ac:dyDescent="0.2">
      <c r="A7" s="101" t="s">
        <v>537</v>
      </c>
      <c r="B7" s="102" t="s">
        <v>536</v>
      </c>
      <c r="C7" s="103"/>
      <c r="D7" s="103" t="s">
        <v>499</v>
      </c>
      <c r="E7" s="268">
        <v>30</v>
      </c>
      <c r="F7" s="516"/>
      <c r="G7" s="104">
        <f t="shared" si="0"/>
        <v>0</v>
      </c>
      <c r="H7" s="269"/>
      <c r="I7" s="270"/>
      <c r="J7" s="271"/>
    </row>
    <row r="8" spans="1:10" s="8" customFormat="1" ht="17.45" customHeight="1" x14ac:dyDescent="0.2">
      <c r="A8" s="101" t="s">
        <v>539</v>
      </c>
      <c r="B8" s="102" t="s">
        <v>1125</v>
      </c>
      <c r="C8" s="103"/>
      <c r="D8" s="103" t="s">
        <v>530</v>
      </c>
      <c r="E8" s="268">
        <v>1</v>
      </c>
      <c r="F8" s="516"/>
      <c r="G8" s="104">
        <f t="shared" si="0"/>
        <v>0</v>
      </c>
      <c r="H8" s="269"/>
      <c r="I8" s="272"/>
    </row>
    <row r="9" spans="1:10" s="8" customFormat="1" ht="17.45" customHeight="1" x14ac:dyDescent="0.2">
      <c r="A9" s="101" t="s">
        <v>541</v>
      </c>
      <c r="B9" s="102" t="s">
        <v>1126</v>
      </c>
      <c r="C9" s="103"/>
      <c r="D9" s="103" t="s">
        <v>530</v>
      </c>
      <c r="E9" s="268">
        <v>1</v>
      </c>
      <c r="F9" s="516"/>
      <c r="G9" s="104">
        <f t="shared" si="0"/>
        <v>0</v>
      </c>
      <c r="H9" s="269"/>
      <c r="I9" s="266"/>
    </row>
    <row r="10" spans="1:10" s="8" customFormat="1" ht="17.45" customHeight="1" x14ac:dyDescent="0.2">
      <c r="A10" s="101" t="s">
        <v>543</v>
      </c>
      <c r="B10" s="102" t="s">
        <v>1127</v>
      </c>
      <c r="C10" s="103"/>
      <c r="D10" s="103" t="s">
        <v>530</v>
      </c>
      <c r="E10" s="268">
        <v>1</v>
      </c>
      <c r="F10" s="516"/>
      <c r="G10" s="104">
        <f t="shared" si="0"/>
        <v>0</v>
      </c>
      <c r="H10" s="269"/>
      <c r="I10" s="270"/>
      <c r="J10" s="271"/>
    </row>
    <row r="11" spans="1:10" s="267" customFormat="1" ht="21" customHeight="1" x14ac:dyDescent="0.2">
      <c r="A11" s="97"/>
      <c r="B11" s="98" t="s">
        <v>1128</v>
      </c>
      <c r="C11" s="99"/>
      <c r="D11" s="99"/>
      <c r="E11" s="264"/>
      <c r="F11" s="515"/>
      <c r="G11" s="100">
        <f>ROUND(SUM(G12:G31),2)</f>
        <v>0</v>
      </c>
      <c r="H11" s="265"/>
    </row>
    <row r="12" spans="1:10" s="8" customFormat="1" ht="92.25" customHeight="1" x14ac:dyDescent="0.2">
      <c r="A12" s="101" t="s">
        <v>522</v>
      </c>
      <c r="B12" s="111" t="s">
        <v>1129</v>
      </c>
      <c r="C12" s="103"/>
      <c r="D12" s="106"/>
      <c r="E12" s="268"/>
      <c r="F12" s="516"/>
      <c r="G12" s="104"/>
      <c r="H12" s="269"/>
      <c r="I12" s="272"/>
    </row>
    <row r="13" spans="1:10" s="8" customFormat="1" ht="17.100000000000001" customHeight="1" x14ac:dyDescent="0.2">
      <c r="A13" s="101" t="s">
        <v>525</v>
      </c>
      <c r="B13" s="273" t="s">
        <v>1130</v>
      </c>
      <c r="C13" s="103"/>
      <c r="D13" s="106" t="s">
        <v>1268</v>
      </c>
      <c r="E13" s="268">
        <v>8</v>
      </c>
      <c r="F13" s="516"/>
      <c r="G13" s="104">
        <f t="shared" ref="G13:G26" si="1">ROUND(E13*F13,2)</f>
        <v>0</v>
      </c>
      <c r="H13" s="269"/>
    </row>
    <row r="14" spans="1:10" s="267" customFormat="1" ht="17.100000000000001" customHeight="1" x14ac:dyDescent="0.2">
      <c r="A14" s="101" t="s">
        <v>528</v>
      </c>
      <c r="B14" s="273" t="s">
        <v>1131</v>
      </c>
      <c r="C14" s="103"/>
      <c r="D14" s="106" t="s">
        <v>1268</v>
      </c>
      <c r="E14" s="268">
        <v>14</v>
      </c>
      <c r="F14" s="516"/>
      <c r="G14" s="104">
        <f t="shared" si="1"/>
        <v>0</v>
      </c>
      <c r="H14" s="265"/>
    </row>
    <row r="15" spans="1:10" s="275" customFormat="1" ht="17.100000000000001" customHeight="1" x14ac:dyDescent="0.2">
      <c r="A15" s="101" t="s">
        <v>531</v>
      </c>
      <c r="B15" s="273" t="s">
        <v>1132</v>
      </c>
      <c r="C15" s="103"/>
      <c r="D15" s="106" t="s">
        <v>1268</v>
      </c>
      <c r="E15" s="268">
        <v>12</v>
      </c>
      <c r="F15" s="516"/>
      <c r="G15" s="104">
        <f t="shared" si="1"/>
        <v>0</v>
      </c>
      <c r="H15" s="274"/>
    </row>
    <row r="16" spans="1:10" s="8" customFormat="1" ht="17.100000000000001" customHeight="1" x14ac:dyDescent="0.2">
      <c r="A16" s="101" t="s">
        <v>535</v>
      </c>
      <c r="B16" s="273" t="s">
        <v>1133</v>
      </c>
      <c r="C16" s="103"/>
      <c r="D16" s="106" t="s">
        <v>1268</v>
      </c>
      <c r="E16" s="268">
        <v>16</v>
      </c>
      <c r="F16" s="516"/>
      <c r="G16" s="104">
        <f t="shared" si="1"/>
        <v>0</v>
      </c>
      <c r="H16" s="269"/>
      <c r="I16" s="270"/>
    </row>
    <row r="17" spans="1:9" s="8" customFormat="1" ht="17.100000000000001" customHeight="1" x14ac:dyDescent="0.2">
      <c r="A17" s="101" t="s">
        <v>537</v>
      </c>
      <c r="B17" s="273" t="s">
        <v>1134</v>
      </c>
      <c r="C17" s="103"/>
      <c r="D17" s="106" t="s">
        <v>1268</v>
      </c>
      <c r="E17" s="268">
        <v>340</v>
      </c>
      <c r="F17" s="516"/>
      <c r="G17" s="104">
        <f t="shared" si="1"/>
        <v>0</v>
      </c>
      <c r="H17" s="269"/>
      <c r="I17" s="270"/>
    </row>
    <row r="18" spans="1:9" s="8" customFormat="1" ht="17.100000000000001" customHeight="1" x14ac:dyDescent="0.2">
      <c r="A18" s="101" t="s">
        <v>539</v>
      </c>
      <c r="B18" s="273" t="s">
        <v>1135</v>
      </c>
      <c r="C18" s="103"/>
      <c r="D18" s="106" t="s">
        <v>1268</v>
      </c>
      <c r="E18" s="268">
        <v>326</v>
      </c>
      <c r="F18" s="516"/>
      <c r="G18" s="104">
        <f t="shared" si="1"/>
        <v>0</v>
      </c>
      <c r="H18" s="269"/>
      <c r="I18" s="270"/>
    </row>
    <row r="19" spans="1:9" s="8" customFormat="1" ht="17.100000000000001" customHeight="1" x14ac:dyDescent="0.2">
      <c r="A19" s="101" t="s">
        <v>541</v>
      </c>
      <c r="B19" s="273" t="s">
        <v>1136</v>
      </c>
      <c r="C19" s="103"/>
      <c r="D19" s="106" t="s">
        <v>1268</v>
      </c>
      <c r="E19" s="268">
        <v>6</v>
      </c>
      <c r="F19" s="516"/>
      <c r="G19" s="104">
        <f t="shared" si="1"/>
        <v>0</v>
      </c>
      <c r="H19" s="269"/>
      <c r="I19" s="270"/>
    </row>
    <row r="20" spans="1:9" s="8" customFormat="1" ht="17.100000000000001" customHeight="1" x14ac:dyDescent="0.2">
      <c r="A20" s="101" t="s">
        <v>543</v>
      </c>
      <c r="B20" s="273" t="s">
        <v>1137</v>
      </c>
      <c r="C20" s="103"/>
      <c r="D20" s="106" t="s">
        <v>1268</v>
      </c>
      <c r="E20" s="268">
        <v>25</v>
      </c>
      <c r="F20" s="516"/>
      <c r="G20" s="104">
        <f t="shared" si="1"/>
        <v>0</v>
      </c>
      <c r="H20" s="269"/>
      <c r="I20" s="266"/>
    </row>
    <row r="21" spans="1:9" s="8" customFormat="1" ht="17.100000000000001" customHeight="1" x14ac:dyDescent="0.2">
      <c r="A21" s="101" t="s">
        <v>545</v>
      </c>
      <c r="B21" s="273" t="s">
        <v>1138</v>
      </c>
      <c r="C21" s="103"/>
      <c r="D21" s="106" t="s">
        <v>1268</v>
      </c>
      <c r="E21" s="268">
        <v>20</v>
      </c>
      <c r="F21" s="516"/>
      <c r="G21" s="104">
        <f t="shared" si="1"/>
        <v>0</v>
      </c>
      <c r="H21" s="269"/>
      <c r="I21" s="266"/>
    </row>
    <row r="22" spans="1:9" s="8" customFormat="1" ht="17.100000000000001" customHeight="1" x14ac:dyDescent="0.2">
      <c r="A22" s="101" t="s">
        <v>546</v>
      </c>
      <c r="B22" s="273" t="s">
        <v>1139</v>
      </c>
      <c r="C22" s="103"/>
      <c r="D22" s="106" t="s">
        <v>1268</v>
      </c>
      <c r="E22" s="268">
        <v>352</v>
      </c>
      <c r="F22" s="516"/>
      <c r="G22" s="104">
        <f t="shared" si="1"/>
        <v>0</v>
      </c>
      <c r="H22" s="269"/>
      <c r="I22" s="266"/>
    </row>
    <row r="23" spans="1:9" s="8" customFormat="1" ht="38.25" customHeight="1" x14ac:dyDescent="0.2">
      <c r="A23" s="101" t="s">
        <v>1140</v>
      </c>
      <c r="B23" s="109" t="s">
        <v>1141</v>
      </c>
      <c r="C23" s="103"/>
      <c r="D23" s="106" t="s">
        <v>1268</v>
      </c>
      <c r="E23" s="268">
        <v>85</v>
      </c>
      <c r="F23" s="516"/>
      <c r="G23" s="104">
        <f t="shared" si="1"/>
        <v>0</v>
      </c>
      <c r="H23" s="269"/>
      <c r="I23" s="266"/>
    </row>
    <row r="24" spans="1:9" s="8" customFormat="1" ht="25.5" x14ac:dyDescent="0.2">
      <c r="A24" s="101" t="s">
        <v>1142</v>
      </c>
      <c r="B24" s="276" t="s">
        <v>1143</v>
      </c>
      <c r="C24" s="103"/>
      <c r="D24" s="106" t="s">
        <v>1268</v>
      </c>
      <c r="E24" s="268">
        <v>90</v>
      </c>
      <c r="F24" s="516"/>
      <c r="G24" s="104">
        <f t="shared" si="1"/>
        <v>0</v>
      </c>
      <c r="H24" s="269"/>
      <c r="I24" s="266"/>
    </row>
    <row r="25" spans="1:9" s="8" customFormat="1" ht="25.5" x14ac:dyDescent="0.2">
      <c r="A25" s="101" t="s">
        <v>1144</v>
      </c>
      <c r="B25" s="276" t="s">
        <v>1145</v>
      </c>
      <c r="C25" s="103"/>
      <c r="D25" s="106" t="s">
        <v>1268</v>
      </c>
      <c r="E25" s="268">
        <v>210</v>
      </c>
      <c r="F25" s="516"/>
      <c r="G25" s="104">
        <f t="shared" si="1"/>
        <v>0</v>
      </c>
      <c r="H25" s="269"/>
      <c r="I25" s="266"/>
    </row>
    <row r="26" spans="1:9" s="8" customFormat="1" ht="25.5" x14ac:dyDescent="0.2">
      <c r="A26" s="101" t="s">
        <v>1146</v>
      </c>
      <c r="B26" s="276" t="s">
        <v>1147</v>
      </c>
      <c r="C26" s="103"/>
      <c r="D26" s="106" t="s">
        <v>1268</v>
      </c>
      <c r="E26" s="268">
        <v>120</v>
      </c>
      <c r="F26" s="516"/>
      <c r="G26" s="104">
        <f t="shared" si="1"/>
        <v>0</v>
      </c>
      <c r="H26" s="269"/>
      <c r="I26" s="266"/>
    </row>
    <row r="27" spans="1:9" s="8" customFormat="1" ht="29.25" customHeight="1" x14ac:dyDescent="0.2">
      <c r="A27" s="101" t="s">
        <v>1148</v>
      </c>
      <c r="B27" s="277" t="s">
        <v>1149</v>
      </c>
      <c r="C27" s="103"/>
      <c r="D27" s="302" t="s">
        <v>530</v>
      </c>
      <c r="E27" s="268">
        <v>6</v>
      </c>
      <c r="F27" s="516"/>
      <c r="G27" s="104">
        <f>ROUND(E27*F27,2)</f>
        <v>0</v>
      </c>
      <c r="H27" s="269"/>
      <c r="I27" s="270"/>
    </row>
    <row r="28" spans="1:9" s="8" customFormat="1" ht="41.25" customHeight="1" x14ac:dyDescent="0.2">
      <c r="A28" s="101" t="s">
        <v>1150</v>
      </c>
      <c r="B28" s="277" t="s">
        <v>1151</v>
      </c>
      <c r="C28" s="103"/>
      <c r="D28" s="106" t="s">
        <v>1268</v>
      </c>
      <c r="E28" s="268">
        <v>84</v>
      </c>
      <c r="F28" s="516"/>
      <c r="G28" s="104">
        <f>ROUND(E28*F28,2)</f>
        <v>0</v>
      </c>
      <c r="H28" s="269"/>
      <c r="I28" s="270"/>
    </row>
    <row r="29" spans="1:9" s="8" customFormat="1" ht="42.75" customHeight="1" x14ac:dyDescent="0.2">
      <c r="A29" s="101" t="s">
        <v>1152</v>
      </c>
      <c r="B29" s="277" t="s">
        <v>1153</v>
      </c>
      <c r="C29" s="103"/>
      <c r="D29" s="106" t="s">
        <v>1268</v>
      </c>
      <c r="E29" s="268">
        <v>18</v>
      </c>
      <c r="F29" s="516"/>
      <c r="G29" s="104">
        <f>ROUND(E29*F29,2)</f>
        <v>0</v>
      </c>
      <c r="H29" s="269"/>
      <c r="I29" s="270"/>
    </row>
    <row r="30" spans="1:9" s="8" customFormat="1" ht="53.25" customHeight="1" x14ac:dyDescent="0.2">
      <c r="A30" s="101" t="s">
        <v>1154</v>
      </c>
      <c r="B30" s="277" t="s">
        <v>1155</v>
      </c>
      <c r="C30" s="103"/>
      <c r="D30" s="106" t="s">
        <v>530</v>
      </c>
      <c r="E30" s="268">
        <v>8</v>
      </c>
      <c r="F30" s="516"/>
      <c r="G30" s="104">
        <f>ROUND(E30*F30,2)</f>
        <v>0</v>
      </c>
      <c r="H30" s="269"/>
      <c r="I30" s="270"/>
    </row>
    <row r="31" spans="1:9" s="8" customFormat="1" ht="27.75" customHeight="1" x14ac:dyDescent="0.2">
      <c r="A31" s="101" t="s">
        <v>1156</v>
      </c>
      <c r="B31" s="277" t="s">
        <v>1157</v>
      </c>
      <c r="C31" s="103"/>
      <c r="D31" s="106" t="s">
        <v>524</v>
      </c>
      <c r="E31" s="268">
        <v>1</v>
      </c>
      <c r="F31" s="516"/>
      <c r="G31" s="104">
        <f>ROUND(E31*F31,2)</f>
        <v>0</v>
      </c>
      <c r="H31" s="269"/>
      <c r="I31" s="270"/>
    </row>
    <row r="32" spans="1:9" s="8" customFormat="1" x14ac:dyDescent="0.2">
      <c r="A32" s="97"/>
      <c r="B32" s="98" t="s">
        <v>1158</v>
      </c>
      <c r="C32" s="99"/>
      <c r="D32" s="99"/>
      <c r="E32" s="264"/>
      <c r="F32" s="515"/>
      <c r="G32" s="100">
        <f>SUM(G34:G54)</f>
        <v>0</v>
      </c>
      <c r="H32" s="269"/>
      <c r="I32" s="270"/>
    </row>
    <row r="33" spans="1:12" s="8" customFormat="1" ht="25.5" x14ac:dyDescent="0.2">
      <c r="A33" s="97"/>
      <c r="B33" s="109" t="s">
        <v>1159</v>
      </c>
      <c r="C33" s="99"/>
      <c r="D33" s="99"/>
      <c r="E33" s="264"/>
      <c r="F33" s="515"/>
      <c r="G33" s="100"/>
      <c r="H33" s="269"/>
      <c r="I33" s="270"/>
    </row>
    <row r="34" spans="1:12" s="278" customFormat="1" ht="25.5" x14ac:dyDescent="0.2">
      <c r="A34" s="101">
        <v>1</v>
      </c>
      <c r="B34" s="277" t="s">
        <v>1160</v>
      </c>
      <c r="C34" s="103"/>
      <c r="D34" s="106" t="s">
        <v>1268</v>
      </c>
      <c r="E34" s="268">
        <v>76</v>
      </c>
      <c r="F34" s="516"/>
      <c r="G34" s="104">
        <f t="shared" ref="G34:G46" si="2">ROUND(E34*F34,2)</f>
        <v>0</v>
      </c>
      <c r="H34" s="269"/>
      <c r="I34" s="270"/>
    </row>
    <row r="35" spans="1:12" s="278" customFormat="1" ht="17.100000000000001" customHeight="1" x14ac:dyDescent="0.2">
      <c r="A35" s="101">
        <v>2</v>
      </c>
      <c r="B35" s="277" t="s">
        <v>1161</v>
      </c>
      <c r="C35" s="103"/>
      <c r="D35" s="106" t="s">
        <v>1268</v>
      </c>
      <c r="E35" s="268">
        <v>24</v>
      </c>
      <c r="F35" s="516"/>
      <c r="G35" s="104">
        <f t="shared" si="2"/>
        <v>0</v>
      </c>
      <c r="H35" s="269"/>
      <c r="I35" s="272"/>
      <c r="J35" s="279"/>
      <c r="L35" s="279"/>
    </row>
    <row r="36" spans="1:12" s="278" customFormat="1" ht="17.100000000000001" customHeight="1" x14ac:dyDescent="0.2">
      <c r="A36" s="101">
        <v>3</v>
      </c>
      <c r="B36" s="277" t="s">
        <v>1162</v>
      </c>
      <c r="C36" s="103"/>
      <c r="D36" s="106" t="s">
        <v>1268</v>
      </c>
      <c r="E36" s="268">
        <v>30</v>
      </c>
      <c r="F36" s="516"/>
      <c r="G36" s="104">
        <f t="shared" si="2"/>
        <v>0</v>
      </c>
      <c r="H36" s="269"/>
      <c r="I36" s="280"/>
    </row>
    <row r="37" spans="1:12" s="275" customFormat="1" ht="17.100000000000001" customHeight="1" x14ac:dyDescent="0.2">
      <c r="A37" s="101">
        <v>4</v>
      </c>
      <c r="B37" s="277" t="s">
        <v>1163</v>
      </c>
      <c r="C37" s="103"/>
      <c r="D37" s="106" t="s">
        <v>1268</v>
      </c>
      <c r="E37" s="268">
        <v>37</v>
      </c>
      <c r="F37" s="516"/>
      <c r="G37" s="104">
        <f t="shared" si="2"/>
        <v>0</v>
      </c>
      <c r="H37" s="281"/>
    </row>
    <row r="38" spans="1:12" s="278" customFormat="1" ht="17.100000000000001" customHeight="1" x14ac:dyDescent="0.2">
      <c r="A38" s="101">
        <v>5</v>
      </c>
      <c r="B38" s="277" t="s">
        <v>1164</v>
      </c>
      <c r="C38" s="103"/>
      <c r="D38" s="106" t="s">
        <v>1268</v>
      </c>
      <c r="E38" s="268">
        <v>356</v>
      </c>
      <c r="F38" s="516"/>
      <c r="G38" s="104">
        <f t="shared" si="2"/>
        <v>0</v>
      </c>
      <c r="H38" s="282"/>
      <c r="I38" s="280"/>
    </row>
    <row r="39" spans="1:12" s="278" customFormat="1" ht="17.100000000000001" customHeight="1" x14ac:dyDescent="0.2">
      <c r="A39" s="101">
        <v>7</v>
      </c>
      <c r="B39" s="277" t="s">
        <v>1265</v>
      </c>
      <c r="C39" s="103"/>
      <c r="D39" s="106" t="s">
        <v>1268</v>
      </c>
      <c r="E39" s="268">
        <v>24</v>
      </c>
      <c r="F39" s="516"/>
      <c r="G39" s="104">
        <f t="shared" si="2"/>
        <v>0</v>
      </c>
      <c r="H39" s="282"/>
      <c r="I39" s="280"/>
    </row>
    <row r="40" spans="1:12" s="278" customFormat="1" ht="17.100000000000001" customHeight="1" x14ac:dyDescent="0.2">
      <c r="A40" s="101">
        <v>8</v>
      </c>
      <c r="B40" s="277" t="s">
        <v>1266</v>
      </c>
      <c r="C40" s="103"/>
      <c r="D40" s="106" t="s">
        <v>1268</v>
      </c>
      <c r="E40" s="268">
        <v>84</v>
      </c>
      <c r="F40" s="516"/>
      <c r="G40" s="104">
        <f t="shared" si="2"/>
        <v>0</v>
      </c>
      <c r="H40" s="282"/>
      <c r="I40" s="280"/>
    </row>
    <row r="41" spans="1:12" s="278" customFormat="1" ht="17.100000000000001" customHeight="1" x14ac:dyDescent="0.2">
      <c r="A41" s="101">
        <v>9</v>
      </c>
      <c r="B41" s="277" t="s">
        <v>1267</v>
      </c>
      <c r="C41" s="103"/>
      <c r="D41" s="106" t="s">
        <v>1268</v>
      </c>
      <c r="E41" s="268">
        <v>37</v>
      </c>
      <c r="F41" s="516"/>
      <c r="G41" s="104">
        <f t="shared" si="2"/>
        <v>0</v>
      </c>
      <c r="H41" s="282"/>
      <c r="I41" s="283"/>
      <c r="J41" s="279"/>
    </row>
    <row r="42" spans="1:12" s="278" customFormat="1" ht="17.100000000000001" customHeight="1" x14ac:dyDescent="0.2">
      <c r="A42" s="101">
        <v>10</v>
      </c>
      <c r="B42" s="277" t="s">
        <v>1165</v>
      </c>
      <c r="C42" s="107"/>
      <c r="D42" s="106" t="s">
        <v>1268</v>
      </c>
      <c r="E42" s="268">
        <v>84</v>
      </c>
      <c r="F42" s="516"/>
      <c r="G42" s="104">
        <f t="shared" si="2"/>
        <v>0</v>
      </c>
      <c r="H42" s="282"/>
      <c r="I42" s="284"/>
      <c r="J42" s="279"/>
    </row>
    <row r="43" spans="1:12" s="275" customFormat="1" ht="17.100000000000001" customHeight="1" x14ac:dyDescent="0.2">
      <c r="A43" s="101">
        <v>13</v>
      </c>
      <c r="B43" s="277" t="s">
        <v>1166</v>
      </c>
      <c r="C43" s="303"/>
      <c r="D43" s="106" t="s">
        <v>530</v>
      </c>
      <c r="E43" s="285">
        <v>100</v>
      </c>
      <c r="F43" s="516"/>
      <c r="G43" s="110">
        <f t="shared" si="2"/>
        <v>0</v>
      </c>
      <c r="H43" s="281"/>
    </row>
    <row r="44" spans="1:12" s="278" customFormat="1" ht="25.5" x14ac:dyDescent="0.2">
      <c r="A44" s="101">
        <v>14</v>
      </c>
      <c r="B44" s="277" t="s">
        <v>1167</v>
      </c>
      <c r="C44" s="303"/>
      <c r="D44" s="106" t="s">
        <v>530</v>
      </c>
      <c r="E44" s="285">
        <v>30</v>
      </c>
      <c r="F44" s="516"/>
      <c r="G44" s="110">
        <f t="shared" si="2"/>
        <v>0</v>
      </c>
      <c r="H44" s="282"/>
      <c r="I44" s="272"/>
    </row>
    <row r="45" spans="1:12" s="105" customFormat="1" ht="25.5" x14ac:dyDescent="0.2">
      <c r="A45" s="101">
        <v>15</v>
      </c>
      <c r="B45" s="277" t="s">
        <v>1168</v>
      </c>
      <c r="C45" s="303"/>
      <c r="D45" s="106" t="s">
        <v>530</v>
      </c>
      <c r="E45" s="285">
        <v>26</v>
      </c>
      <c r="F45" s="516"/>
      <c r="G45" s="110">
        <f t="shared" si="2"/>
        <v>0</v>
      </c>
      <c r="H45" s="282"/>
      <c r="I45" s="272"/>
    </row>
    <row r="46" spans="1:12" s="267" customFormat="1" ht="16.5" customHeight="1" x14ac:dyDescent="0.2">
      <c r="A46" s="101">
        <v>16</v>
      </c>
      <c r="B46" s="277" t="s">
        <v>1169</v>
      </c>
      <c r="C46" s="112"/>
      <c r="D46" s="106" t="s">
        <v>530</v>
      </c>
      <c r="E46" s="285">
        <v>12</v>
      </c>
      <c r="F46" s="516"/>
      <c r="G46" s="110">
        <f t="shared" si="2"/>
        <v>0</v>
      </c>
      <c r="H46" s="265"/>
    </row>
    <row r="47" spans="1:12" s="275" customFormat="1" ht="28.5" customHeight="1" x14ac:dyDescent="0.2">
      <c r="A47" s="101">
        <v>17</v>
      </c>
      <c r="B47" s="277" t="s">
        <v>1170</v>
      </c>
      <c r="C47" s="107"/>
      <c r="D47" s="106" t="s">
        <v>530</v>
      </c>
      <c r="E47" s="285">
        <v>28</v>
      </c>
      <c r="F47" s="516"/>
      <c r="G47" s="110">
        <f>ROUND(E47*F47,2)</f>
        <v>0</v>
      </c>
      <c r="H47" s="281"/>
    </row>
    <row r="48" spans="1:12" s="278" customFormat="1" ht="63.75" x14ac:dyDescent="0.2">
      <c r="A48" s="101">
        <v>18</v>
      </c>
      <c r="B48" s="286" t="s">
        <v>1171</v>
      </c>
      <c r="C48" s="303"/>
      <c r="D48" s="106" t="s">
        <v>1268</v>
      </c>
      <c r="E48" s="285">
        <v>20</v>
      </c>
      <c r="F48" s="516"/>
      <c r="G48" s="110">
        <f>ROUND(E48*F48,2)</f>
        <v>0</v>
      </c>
      <c r="H48" s="269"/>
      <c r="I48" s="280"/>
    </row>
    <row r="49" spans="1:10" s="278" customFormat="1" ht="38.25" x14ac:dyDescent="0.2">
      <c r="A49" s="101">
        <v>19</v>
      </c>
      <c r="B49" s="277" t="s">
        <v>1172</v>
      </c>
      <c r="C49" s="303"/>
      <c r="D49" s="106" t="s">
        <v>530</v>
      </c>
      <c r="E49" s="285">
        <v>3</v>
      </c>
      <c r="F49" s="516"/>
      <c r="G49" s="110">
        <f>ROUND(E49*F49,2)</f>
        <v>0</v>
      </c>
      <c r="H49" s="269"/>
      <c r="I49" s="272"/>
    </row>
    <row r="50" spans="1:10" s="278" customFormat="1" ht="25.5" x14ac:dyDescent="0.2">
      <c r="A50" s="101">
        <v>20</v>
      </c>
      <c r="B50" s="277" t="s">
        <v>1173</v>
      </c>
      <c r="C50" s="303"/>
      <c r="D50" s="106" t="s">
        <v>524</v>
      </c>
      <c r="E50" s="285">
        <v>1</v>
      </c>
      <c r="F50" s="516"/>
      <c r="G50" s="110">
        <f>ROUND(E50*F50,2)</f>
        <v>0</v>
      </c>
      <c r="H50" s="269"/>
      <c r="I50" s="272"/>
    </row>
    <row r="51" spans="1:10" s="278" customFormat="1" ht="25.5" x14ac:dyDescent="0.2">
      <c r="A51" s="101">
        <v>21</v>
      </c>
      <c r="B51" s="277" t="s">
        <v>1174</v>
      </c>
      <c r="C51" s="303"/>
      <c r="D51" s="106" t="s">
        <v>524</v>
      </c>
      <c r="E51" s="285">
        <v>1</v>
      </c>
      <c r="F51" s="516"/>
      <c r="G51" s="110">
        <f t="shared" ref="G51:G54" si="3">ROUND(E51*F51,2)</f>
        <v>0</v>
      </c>
      <c r="H51" s="269"/>
      <c r="I51" s="272"/>
    </row>
    <row r="52" spans="1:10" s="278" customFormat="1" x14ac:dyDescent="0.2">
      <c r="A52" s="101">
        <v>22</v>
      </c>
      <c r="B52" s="277" t="s">
        <v>1175</v>
      </c>
      <c r="C52" s="303"/>
      <c r="D52" s="106" t="s">
        <v>524</v>
      </c>
      <c r="E52" s="285">
        <v>1</v>
      </c>
      <c r="F52" s="516"/>
      <c r="G52" s="110">
        <f t="shared" si="3"/>
        <v>0</v>
      </c>
      <c r="H52" s="269"/>
      <c r="I52" s="272"/>
    </row>
    <row r="53" spans="1:10" s="278" customFormat="1" ht="25.5" x14ac:dyDescent="0.2">
      <c r="A53" s="101">
        <v>23</v>
      </c>
      <c r="B53" s="277" t="s">
        <v>1176</v>
      </c>
      <c r="C53" s="303"/>
      <c r="D53" s="106" t="s">
        <v>524</v>
      </c>
      <c r="E53" s="285">
        <v>1</v>
      </c>
      <c r="F53" s="516"/>
      <c r="G53" s="110">
        <f t="shared" si="3"/>
        <v>0</v>
      </c>
      <c r="H53" s="269"/>
      <c r="I53" s="272"/>
    </row>
    <row r="54" spans="1:10" s="278" customFormat="1" x14ac:dyDescent="0.2">
      <c r="A54" s="101">
        <v>24</v>
      </c>
      <c r="B54" s="277" t="s">
        <v>1177</v>
      </c>
      <c r="C54" s="303"/>
      <c r="D54" s="106" t="s">
        <v>524</v>
      </c>
      <c r="E54" s="285">
        <v>1</v>
      </c>
      <c r="F54" s="516"/>
      <c r="G54" s="110">
        <f t="shared" si="3"/>
        <v>0</v>
      </c>
      <c r="H54" s="269"/>
      <c r="I54" s="272"/>
    </row>
    <row r="55" spans="1:10" s="278" customFormat="1" x14ac:dyDescent="0.2">
      <c r="A55" s="97"/>
      <c r="B55" s="98" t="s">
        <v>1178</v>
      </c>
      <c r="C55" s="99"/>
      <c r="D55" s="114"/>
      <c r="E55" s="264"/>
      <c r="F55" s="515"/>
      <c r="G55" s="100">
        <f>SUM(G56:G156)</f>
        <v>0</v>
      </c>
      <c r="H55" s="269"/>
      <c r="I55" s="272"/>
    </row>
    <row r="56" spans="1:10" s="275" customFormat="1" ht="27" customHeight="1" x14ac:dyDescent="0.2">
      <c r="A56" s="101">
        <v>1</v>
      </c>
      <c r="B56" s="102" t="s">
        <v>1179</v>
      </c>
      <c r="C56" s="112"/>
      <c r="D56" s="114" t="s">
        <v>524</v>
      </c>
      <c r="E56" s="268">
        <v>1</v>
      </c>
      <c r="F56" s="516"/>
      <c r="G56" s="104">
        <f>ROUND(E56*F56,2)</f>
        <v>0</v>
      </c>
      <c r="H56" s="281"/>
    </row>
    <row r="57" spans="1:10" s="278" customFormat="1" ht="53.25" customHeight="1" x14ac:dyDescent="0.2">
      <c r="A57" s="101"/>
      <c r="B57" s="287" t="s">
        <v>1180</v>
      </c>
      <c r="C57" s="112"/>
      <c r="D57" s="304" t="s">
        <v>530</v>
      </c>
      <c r="E57" s="268">
        <v>1</v>
      </c>
      <c r="F57" s="516"/>
      <c r="G57" s="104"/>
      <c r="H57" s="269"/>
      <c r="I57" s="272"/>
      <c r="J57" s="288"/>
    </row>
    <row r="58" spans="1:10" s="278" customFormat="1" ht="17.100000000000001" customHeight="1" x14ac:dyDescent="0.2">
      <c r="A58" s="101"/>
      <c r="B58" s="273" t="s">
        <v>1181</v>
      </c>
      <c r="C58" s="112"/>
      <c r="D58" s="304" t="s">
        <v>530</v>
      </c>
      <c r="E58" s="268">
        <v>1</v>
      </c>
      <c r="F58" s="516"/>
      <c r="G58" s="104"/>
      <c r="H58" s="269"/>
      <c r="I58" s="272"/>
      <c r="J58" s="288"/>
    </row>
    <row r="59" spans="1:10" s="278" customFormat="1" ht="17.100000000000001" customHeight="1" x14ac:dyDescent="0.2">
      <c r="A59" s="101"/>
      <c r="B59" s="273" t="s">
        <v>1182</v>
      </c>
      <c r="C59" s="112"/>
      <c r="D59" s="304" t="s">
        <v>530</v>
      </c>
      <c r="E59" s="268">
        <v>1</v>
      </c>
      <c r="F59" s="516"/>
      <c r="G59" s="104"/>
      <c r="H59" s="269"/>
      <c r="I59" s="272"/>
      <c r="J59" s="288"/>
    </row>
    <row r="60" spans="1:10" s="278" customFormat="1" ht="29.25" customHeight="1" x14ac:dyDescent="0.2">
      <c r="A60" s="101"/>
      <c r="B60" s="287" t="s">
        <v>1183</v>
      </c>
      <c r="C60" s="112"/>
      <c r="D60" s="304" t="s">
        <v>530</v>
      </c>
      <c r="E60" s="268">
        <v>1</v>
      </c>
      <c r="F60" s="516"/>
      <c r="G60" s="104"/>
      <c r="H60" s="269"/>
      <c r="I60" s="272"/>
      <c r="J60" s="288"/>
    </row>
    <row r="61" spans="1:10" s="278" customFormat="1" ht="17.100000000000001" customHeight="1" x14ac:dyDescent="0.2">
      <c r="A61" s="101"/>
      <c r="B61" s="273" t="s">
        <v>1184</v>
      </c>
      <c r="C61" s="112"/>
      <c r="D61" s="304" t="s">
        <v>530</v>
      </c>
      <c r="E61" s="268">
        <v>1</v>
      </c>
      <c r="F61" s="516"/>
      <c r="G61" s="104"/>
      <c r="H61" s="269"/>
      <c r="I61" s="272"/>
      <c r="J61" s="288"/>
    </row>
    <row r="62" spans="1:10" s="278" customFormat="1" ht="17.100000000000001" customHeight="1" x14ac:dyDescent="0.2">
      <c r="A62" s="101"/>
      <c r="B62" s="273" t="s">
        <v>1185</v>
      </c>
      <c r="C62" s="112"/>
      <c r="D62" s="304" t="s">
        <v>530</v>
      </c>
      <c r="E62" s="268">
        <v>1</v>
      </c>
      <c r="F62" s="516"/>
      <c r="G62" s="104"/>
      <c r="H62" s="269"/>
      <c r="I62" s="272"/>
      <c r="J62" s="288"/>
    </row>
    <row r="63" spans="1:10" s="278" customFormat="1" ht="17.100000000000001" customHeight="1" x14ac:dyDescent="0.2">
      <c r="A63" s="101"/>
      <c r="B63" s="273" t="s">
        <v>1186</v>
      </c>
      <c r="C63" s="112"/>
      <c r="D63" s="304" t="s">
        <v>530</v>
      </c>
      <c r="E63" s="268">
        <v>1</v>
      </c>
      <c r="F63" s="516"/>
      <c r="G63" s="104"/>
      <c r="H63" s="269"/>
      <c r="I63" s="280"/>
    </row>
    <row r="64" spans="1:10" s="278" customFormat="1" ht="17.100000000000001" customHeight="1" x14ac:dyDescent="0.2">
      <c r="A64" s="101"/>
      <c r="B64" s="273" t="s">
        <v>1187</v>
      </c>
      <c r="C64" s="112"/>
      <c r="D64" s="304" t="s">
        <v>530</v>
      </c>
      <c r="E64" s="268">
        <v>1</v>
      </c>
      <c r="F64" s="516"/>
      <c r="G64" s="104"/>
      <c r="H64" s="269"/>
      <c r="I64" s="272"/>
    </row>
    <row r="65" spans="1:10" s="278" customFormat="1" ht="17.100000000000001" customHeight="1" x14ac:dyDescent="0.2">
      <c r="A65" s="101"/>
      <c r="B65" s="273" t="s">
        <v>1188</v>
      </c>
      <c r="C65" s="112"/>
      <c r="D65" s="304" t="s">
        <v>530</v>
      </c>
      <c r="E65" s="268">
        <v>1</v>
      </c>
      <c r="F65" s="516"/>
      <c r="G65" s="104"/>
      <c r="H65" s="269"/>
      <c r="I65" s="272"/>
    </row>
    <row r="66" spans="1:10" s="278" customFormat="1" ht="17.100000000000001" customHeight="1" x14ac:dyDescent="0.2">
      <c r="A66" s="101"/>
      <c r="B66" s="273" t="s">
        <v>1189</v>
      </c>
      <c r="C66" s="112"/>
      <c r="D66" s="304" t="s">
        <v>530</v>
      </c>
      <c r="E66" s="268">
        <v>1</v>
      </c>
      <c r="F66" s="516"/>
      <c r="G66" s="104"/>
      <c r="H66" s="269"/>
      <c r="I66" s="283"/>
    </row>
    <row r="67" spans="1:10" s="278" customFormat="1" ht="17.100000000000001" customHeight="1" x14ac:dyDescent="0.2">
      <c r="A67" s="101"/>
      <c r="B67" s="273" t="s">
        <v>1190</v>
      </c>
      <c r="C67" s="112"/>
      <c r="D67" s="304" t="s">
        <v>530</v>
      </c>
      <c r="E67" s="268">
        <v>1</v>
      </c>
      <c r="F67" s="516"/>
      <c r="G67" s="104"/>
      <c r="H67" s="269"/>
      <c r="I67" s="283"/>
    </row>
    <row r="68" spans="1:10" ht="17.100000000000001" customHeight="1" x14ac:dyDescent="0.2">
      <c r="A68" s="101"/>
      <c r="B68" s="273" t="s">
        <v>1191</v>
      </c>
      <c r="C68" s="112"/>
      <c r="D68" s="304" t="s">
        <v>530</v>
      </c>
      <c r="E68" s="268">
        <v>1</v>
      </c>
      <c r="F68" s="516"/>
      <c r="G68" s="104"/>
      <c r="H68" s="269"/>
    </row>
    <row r="69" spans="1:10" s="278" customFormat="1" ht="17.100000000000001" customHeight="1" x14ac:dyDescent="0.2">
      <c r="A69" s="101"/>
      <c r="B69" s="273" t="s">
        <v>1192</v>
      </c>
      <c r="C69" s="112"/>
      <c r="D69" s="304" t="s">
        <v>530</v>
      </c>
      <c r="E69" s="268">
        <v>2</v>
      </c>
      <c r="F69" s="516"/>
      <c r="G69" s="104"/>
      <c r="H69" s="269"/>
      <c r="I69" s="272"/>
      <c r="J69" s="288"/>
    </row>
    <row r="70" spans="1:10" s="278" customFormat="1" ht="17.100000000000001" customHeight="1" x14ac:dyDescent="0.2">
      <c r="A70" s="101"/>
      <c r="B70" s="273" t="s">
        <v>1193</v>
      </c>
      <c r="C70" s="112"/>
      <c r="D70" s="304" t="s">
        <v>530</v>
      </c>
      <c r="E70" s="268">
        <v>2</v>
      </c>
      <c r="F70" s="516"/>
      <c r="G70" s="104"/>
      <c r="H70" s="269"/>
      <c r="I70" s="272"/>
      <c r="J70" s="288"/>
    </row>
    <row r="71" spans="1:10" s="278" customFormat="1" ht="16.5" customHeight="1" x14ac:dyDescent="0.2">
      <c r="A71" s="101"/>
      <c r="B71" s="273" t="s">
        <v>1194</v>
      </c>
      <c r="C71" s="112"/>
      <c r="D71" s="304" t="s">
        <v>530</v>
      </c>
      <c r="E71" s="268">
        <v>1</v>
      </c>
      <c r="F71" s="516"/>
      <c r="G71" s="104"/>
      <c r="H71" s="269"/>
      <c r="I71" s="272"/>
      <c r="J71" s="288"/>
    </row>
    <row r="72" spans="1:10" s="278" customFormat="1" ht="17.100000000000001" customHeight="1" x14ac:dyDescent="0.2">
      <c r="A72" s="101"/>
      <c r="B72" s="273" t="s">
        <v>1195</v>
      </c>
      <c r="C72" s="112"/>
      <c r="D72" s="304" t="s">
        <v>530</v>
      </c>
      <c r="E72" s="268">
        <v>1</v>
      </c>
      <c r="F72" s="516"/>
      <c r="G72" s="104"/>
      <c r="H72" s="269"/>
      <c r="I72" s="272"/>
      <c r="J72" s="288"/>
    </row>
    <row r="73" spans="1:10" s="278" customFormat="1" ht="17.100000000000001" customHeight="1" x14ac:dyDescent="0.2">
      <c r="A73" s="101"/>
      <c r="B73" s="273" t="s">
        <v>1196</v>
      </c>
      <c r="C73" s="112"/>
      <c r="D73" s="304" t="s">
        <v>530</v>
      </c>
      <c r="E73" s="268">
        <v>1</v>
      </c>
      <c r="F73" s="516"/>
      <c r="G73" s="104"/>
      <c r="H73" s="269"/>
      <c r="I73" s="272"/>
      <c r="J73" s="288"/>
    </row>
    <row r="74" spans="1:10" s="278" customFormat="1" ht="17.100000000000001" customHeight="1" x14ac:dyDescent="0.2">
      <c r="A74" s="101"/>
      <c r="B74" s="273" t="s">
        <v>1197</v>
      </c>
      <c r="C74" s="112"/>
      <c r="D74" s="304" t="s">
        <v>530</v>
      </c>
      <c r="E74" s="268">
        <v>1</v>
      </c>
      <c r="F74" s="516"/>
      <c r="G74" s="104"/>
      <c r="H74" s="269"/>
      <c r="I74" s="280"/>
    </row>
    <row r="75" spans="1:10" s="278" customFormat="1" ht="17.100000000000001" customHeight="1" x14ac:dyDescent="0.2">
      <c r="A75" s="101"/>
      <c r="B75" s="273" t="s">
        <v>1198</v>
      </c>
      <c r="C75" s="112"/>
      <c r="D75" s="304" t="s">
        <v>530</v>
      </c>
      <c r="E75" s="268">
        <v>5</v>
      </c>
      <c r="F75" s="516"/>
      <c r="G75" s="104"/>
      <c r="H75" s="269"/>
      <c r="I75" s="272"/>
    </row>
    <row r="76" spans="1:10" s="278" customFormat="1" ht="17.100000000000001" customHeight="1" x14ac:dyDescent="0.2">
      <c r="A76" s="101"/>
      <c r="B76" s="273" t="s">
        <v>1199</v>
      </c>
      <c r="C76" s="112"/>
      <c r="D76" s="304" t="s">
        <v>530</v>
      </c>
      <c r="E76" s="268">
        <v>1</v>
      </c>
      <c r="F76" s="516"/>
      <c r="G76" s="104"/>
      <c r="H76" s="269"/>
      <c r="I76" s="283"/>
    </row>
    <row r="77" spans="1:10" s="278" customFormat="1" ht="17.100000000000001" customHeight="1" x14ac:dyDescent="0.2">
      <c r="A77" s="101"/>
      <c r="B77" s="273" t="s">
        <v>1200</v>
      </c>
      <c r="C77" s="112"/>
      <c r="D77" s="304" t="s">
        <v>530</v>
      </c>
      <c r="E77" s="268">
        <v>1</v>
      </c>
      <c r="F77" s="516"/>
      <c r="G77" s="104"/>
      <c r="H77" s="269"/>
      <c r="I77" s="283"/>
    </row>
    <row r="78" spans="1:10" ht="28.5" customHeight="1" x14ac:dyDescent="0.2">
      <c r="A78" s="101"/>
      <c r="B78" s="287" t="s">
        <v>1201</v>
      </c>
      <c r="C78" s="112"/>
      <c r="D78" s="304" t="s">
        <v>530</v>
      </c>
      <c r="E78" s="268">
        <v>1</v>
      </c>
      <c r="F78" s="516"/>
      <c r="G78" s="104"/>
      <c r="H78" s="269"/>
    </row>
    <row r="79" spans="1:10" ht="17.100000000000001" customHeight="1" x14ac:dyDescent="0.2">
      <c r="A79" s="101"/>
      <c r="B79" s="291" t="s">
        <v>1202</v>
      </c>
      <c r="C79" s="112"/>
      <c r="D79" s="304"/>
      <c r="E79" s="268"/>
      <c r="F79" s="516"/>
      <c r="G79" s="104"/>
      <c r="H79" s="269"/>
    </row>
    <row r="80" spans="1:10" s="278" customFormat="1" ht="27" customHeight="1" x14ac:dyDescent="0.2">
      <c r="A80" s="101"/>
      <c r="B80" s="287" t="s">
        <v>1203</v>
      </c>
      <c r="C80" s="112"/>
      <c r="D80" s="304" t="s">
        <v>530</v>
      </c>
      <c r="E80" s="268">
        <v>1</v>
      </c>
      <c r="F80" s="516"/>
      <c r="G80" s="104"/>
      <c r="H80" s="269"/>
      <c r="I80" s="272"/>
      <c r="J80" s="288"/>
    </row>
    <row r="81" spans="1:10" s="278" customFormat="1" ht="27.75" customHeight="1" x14ac:dyDescent="0.2">
      <c r="A81" s="101"/>
      <c r="B81" s="287" t="s">
        <v>1204</v>
      </c>
      <c r="C81" s="112"/>
      <c r="D81" s="304" t="s">
        <v>530</v>
      </c>
      <c r="E81" s="268">
        <v>1</v>
      </c>
      <c r="F81" s="516"/>
      <c r="G81" s="104"/>
      <c r="H81" s="269"/>
      <c r="I81" s="272"/>
      <c r="J81" s="288"/>
    </row>
    <row r="82" spans="1:10" s="278" customFormat="1" ht="17.25" customHeight="1" x14ac:dyDescent="0.2">
      <c r="A82" s="101"/>
      <c r="B82" s="287" t="s">
        <v>1205</v>
      </c>
      <c r="C82" s="112"/>
      <c r="D82" s="304" t="s">
        <v>530</v>
      </c>
      <c r="E82" s="268">
        <v>2</v>
      </c>
      <c r="F82" s="516"/>
      <c r="G82" s="104"/>
      <c r="H82" s="269"/>
      <c r="I82" s="272"/>
      <c r="J82" s="288"/>
    </row>
    <row r="83" spans="1:10" s="278" customFormat="1" ht="17.100000000000001" customHeight="1" x14ac:dyDescent="0.2">
      <c r="A83" s="101"/>
      <c r="B83" s="287" t="s">
        <v>1206</v>
      </c>
      <c r="C83" s="112"/>
      <c r="D83" s="304" t="s">
        <v>530</v>
      </c>
      <c r="E83" s="268">
        <v>2</v>
      </c>
      <c r="F83" s="516"/>
      <c r="G83" s="104"/>
      <c r="H83" s="269"/>
      <c r="I83" s="280"/>
    </row>
    <row r="84" spans="1:10" s="278" customFormat="1" ht="39" customHeight="1" x14ac:dyDescent="0.2">
      <c r="A84" s="101"/>
      <c r="B84" s="287" t="s">
        <v>1207</v>
      </c>
      <c r="C84" s="112"/>
      <c r="D84" s="304" t="s">
        <v>530</v>
      </c>
      <c r="E84" s="268">
        <v>2</v>
      </c>
      <c r="F84" s="516"/>
      <c r="G84" s="104"/>
      <c r="H84" s="269"/>
      <c r="I84" s="272"/>
    </row>
    <row r="85" spans="1:10" s="278" customFormat="1" ht="17.100000000000001" customHeight="1" x14ac:dyDescent="0.2">
      <c r="A85" s="101"/>
      <c r="B85" s="287" t="s">
        <v>1208</v>
      </c>
      <c r="C85" s="112"/>
      <c r="D85" s="304" t="s">
        <v>530</v>
      </c>
      <c r="E85" s="268">
        <v>2</v>
      </c>
      <c r="F85" s="516"/>
      <c r="G85" s="104"/>
      <c r="H85" s="269"/>
      <c r="I85" s="272"/>
    </row>
    <row r="86" spans="1:10" s="278" customFormat="1" ht="4.5" customHeight="1" x14ac:dyDescent="0.2">
      <c r="A86" s="101"/>
      <c r="B86" s="287"/>
      <c r="C86" s="112"/>
      <c r="D86" s="304"/>
      <c r="E86" s="268"/>
      <c r="F86" s="516"/>
      <c r="G86" s="104"/>
      <c r="H86" s="269"/>
      <c r="I86" s="283"/>
    </row>
    <row r="87" spans="1:10" s="278" customFormat="1" ht="26.25" customHeight="1" x14ac:dyDescent="0.2">
      <c r="A87" s="101">
        <v>2</v>
      </c>
      <c r="B87" s="111" t="s">
        <v>1209</v>
      </c>
      <c r="C87" s="112"/>
      <c r="D87" s="304" t="s">
        <v>524</v>
      </c>
      <c r="E87" s="268">
        <v>1</v>
      </c>
      <c r="F87" s="516"/>
      <c r="G87" s="104">
        <f>ROUND(E87*F87,2)</f>
        <v>0</v>
      </c>
      <c r="H87" s="269"/>
      <c r="I87" s="272"/>
      <c r="J87" s="288"/>
    </row>
    <row r="88" spans="1:10" s="278" customFormat="1" ht="53.25" customHeight="1" x14ac:dyDescent="0.2">
      <c r="A88" s="101"/>
      <c r="B88" s="287" t="s">
        <v>1180</v>
      </c>
      <c r="C88" s="112"/>
      <c r="D88" s="304" t="s">
        <v>530</v>
      </c>
      <c r="E88" s="268">
        <v>1</v>
      </c>
      <c r="F88" s="516"/>
      <c r="G88" s="104"/>
      <c r="H88" s="269"/>
      <c r="I88" s="272"/>
      <c r="J88" s="288"/>
    </row>
    <row r="89" spans="1:10" s="278" customFormat="1" ht="17.100000000000001" customHeight="1" x14ac:dyDescent="0.2">
      <c r="A89" s="101"/>
      <c r="B89" s="273" t="s">
        <v>1181</v>
      </c>
      <c r="C89" s="112"/>
      <c r="D89" s="304" t="s">
        <v>530</v>
      </c>
      <c r="E89" s="268">
        <v>1</v>
      </c>
      <c r="F89" s="516"/>
      <c r="G89" s="104"/>
      <c r="H89" s="269"/>
      <c r="I89" s="272"/>
      <c r="J89" s="288"/>
    </row>
    <row r="90" spans="1:10" s="278" customFormat="1" ht="17.100000000000001" customHeight="1" x14ac:dyDescent="0.2">
      <c r="A90" s="101"/>
      <c r="B90" s="273" t="s">
        <v>1182</v>
      </c>
      <c r="C90" s="112"/>
      <c r="D90" s="304" t="s">
        <v>530</v>
      </c>
      <c r="E90" s="268">
        <v>1</v>
      </c>
      <c r="F90" s="516"/>
      <c r="G90" s="104"/>
      <c r="H90" s="269"/>
      <c r="I90" s="272"/>
      <c r="J90" s="288"/>
    </row>
    <row r="91" spans="1:10" s="278" customFormat="1" ht="29.25" customHeight="1" x14ac:dyDescent="0.2">
      <c r="A91" s="101"/>
      <c r="B91" s="287" t="s">
        <v>1183</v>
      </c>
      <c r="C91" s="112"/>
      <c r="D91" s="304" t="s">
        <v>530</v>
      </c>
      <c r="E91" s="268">
        <v>1</v>
      </c>
      <c r="F91" s="516"/>
      <c r="G91" s="104"/>
      <c r="H91" s="269"/>
      <c r="I91" s="272"/>
      <c r="J91" s="288"/>
    </row>
    <row r="92" spans="1:10" s="278" customFormat="1" ht="17.100000000000001" customHeight="1" x14ac:dyDescent="0.2">
      <c r="A92" s="101"/>
      <c r="B92" s="273" t="s">
        <v>1184</v>
      </c>
      <c r="C92" s="112"/>
      <c r="D92" s="304" t="s">
        <v>530</v>
      </c>
      <c r="E92" s="268">
        <v>1</v>
      </c>
      <c r="F92" s="516"/>
      <c r="G92" s="104"/>
      <c r="H92" s="269"/>
      <c r="I92" s="272"/>
      <c r="J92" s="288"/>
    </row>
    <row r="93" spans="1:10" s="278" customFormat="1" ht="17.100000000000001" customHeight="1" x14ac:dyDescent="0.2">
      <c r="A93" s="101"/>
      <c r="B93" s="273" t="s">
        <v>1185</v>
      </c>
      <c r="C93" s="112"/>
      <c r="D93" s="304" t="s">
        <v>530</v>
      </c>
      <c r="E93" s="268">
        <v>1</v>
      </c>
      <c r="F93" s="516"/>
      <c r="G93" s="104"/>
      <c r="H93" s="269"/>
      <c r="I93" s="272"/>
      <c r="J93" s="288"/>
    </row>
    <row r="94" spans="1:10" s="278" customFormat="1" ht="17.100000000000001" customHeight="1" x14ac:dyDescent="0.2">
      <c r="A94" s="101"/>
      <c r="B94" s="273" t="s">
        <v>1186</v>
      </c>
      <c r="C94" s="112"/>
      <c r="D94" s="304" t="s">
        <v>530</v>
      </c>
      <c r="E94" s="268">
        <v>1</v>
      </c>
      <c r="F94" s="516"/>
      <c r="G94" s="104"/>
      <c r="H94" s="269"/>
      <c r="I94" s="280"/>
    </row>
    <row r="95" spans="1:10" s="278" customFormat="1" ht="17.100000000000001" customHeight="1" x14ac:dyDescent="0.2">
      <c r="A95" s="101"/>
      <c r="B95" s="273" t="s">
        <v>1187</v>
      </c>
      <c r="C95" s="112"/>
      <c r="D95" s="304" t="s">
        <v>530</v>
      </c>
      <c r="E95" s="268">
        <v>1</v>
      </c>
      <c r="F95" s="516"/>
      <c r="G95" s="104"/>
      <c r="H95" s="269"/>
      <c r="I95" s="272"/>
    </row>
    <row r="96" spans="1:10" s="278" customFormat="1" ht="17.100000000000001" customHeight="1" x14ac:dyDescent="0.2">
      <c r="A96" s="101"/>
      <c r="B96" s="273" t="s">
        <v>1188</v>
      </c>
      <c r="C96" s="112"/>
      <c r="D96" s="304" t="s">
        <v>530</v>
      </c>
      <c r="E96" s="268">
        <v>1</v>
      </c>
      <c r="F96" s="516"/>
      <c r="G96" s="104"/>
      <c r="H96" s="269"/>
      <c r="I96" s="272"/>
    </row>
    <row r="97" spans="1:10" s="278" customFormat="1" ht="17.100000000000001" customHeight="1" x14ac:dyDescent="0.2">
      <c r="A97" s="101"/>
      <c r="B97" s="273" t="s">
        <v>1189</v>
      </c>
      <c r="C97" s="112"/>
      <c r="D97" s="304" t="s">
        <v>530</v>
      </c>
      <c r="E97" s="268">
        <v>1</v>
      </c>
      <c r="F97" s="516"/>
      <c r="G97" s="104"/>
      <c r="H97" s="269"/>
      <c r="I97" s="283"/>
    </row>
    <row r="98" spans="1:10" s="278" customFormat="1" ht="17.100000000000001" customHeight="1" x14ac:dyDescent="0.2">
      <c r="A98" s="101"/>
      <c r="B98" s="273" t="s">
        <v>1190</v>
      </c>
      <c r="C98" s="112"/>
      <c r="D98" s="304" t="s">
        <v>530</v>
      </c>
      <c r="E98" s="268">
        <v>1</v>
      </c>
      <c r="F98" s="516"/>
      <c r="G98" s="104"/>
      <c r="H98" s="269"/>
      <c r="I98" s="283"/>
    </row>
    <row r="99" spans="1:10" ht="17.100000000000001" customHeight="1" x14ac:dyDescent="0.2">
      <c r="A99" s="101"/>
      <c r="B99" s="273" t="s">
        <v>1191</v>
      </c>
      <c r="C99" s="112"/>
      <c r="D99" s="304" t="s">
        <v>530</v>
      </c>
      <c r="E99" s="268">
        <v>1</v>
      </c>
      <c r="F99" s="516"/>
      <c r="G99" s="104"/>
      <c r="H99" s="269"/>
    </row>
    <row r="100" spans="1:10" s="278" customFormat="1" ht="17.100000000000001" customHeight="1" x14ac:dyDescent="0.2">
      <c r="A100" s="101"/>
      <c r="B100" s="273" t="s">
        <v>1192</v>
      </c>
      <c r="C100" s="112"/>
      <c r="D100" s="304" t="s">
        <v>530</v>
      </c>
      <c r="E100" s="268">
        <v>2</v>
      </c>
      <c r="F100" s="516"/>
      <c r="G100" s="104"/>
      <c r="H100" s="269"/>
      <c r="I100" s="272"/>
      <c r="J100" s="288"/>
    </row>
    <row r="101" spans="1:10" s="278" customFormat="1" ht="17.100000000000001" customHeight="1" x14ac:dyDescent="0.2">
      <c r="A101" s="101"/>
      <c r="B101" s="273" t="s">
        <v>1193</v>
      </c>
      <c r="C101" s="112"/>
      <c r="D101" s="304" t="s">
        <v>530</v>
      </c>
      <c r="E101" s="268">
        <v>2</v>
      </c>
      <c r="F101" s="516"/>
      <c r="G101" s="104"/>
      <c r="H101" s="269"/>
      <c r="I101" s="272"/>
      <c r="J101" s="288"/>
    </row>
    <row r="102" spans="1:10" s="278" customFormat="1" ht="16.5" customHeight="1" x14ac:dyDescent="0.2">
      <c r="A102" s="101"/>
      <c r="B102" s="273" t="s">
        <v>1194</v>
      </c>
      <c r="C102" s="112"/>
      <c r="D102" s="304" t="s">
        <v>530</v>
      </c>
      <c r="E102" s="268">
        <v>1</v>
      </c>
      <c r="F102" s="516"/>
      <c r="G102" s="104"/>
      <c r="H102" s="269"/>
      <c r="I102" s="272"/>
      <c r="J102" s="288"/>
    </row>
    <row r="103" spans="1:10" s="278" customFormat="1" ht="17.100000000000001" customHeight="1" x14ac:dyDescent="0.2">
      <c r="A103" s="101"/>
      <c r="B103" s="273" t="s">
        <v>1195</v>
      </c>
      <c r="C103" s="112"/>
      <c r="D103" s="304" t="s">
        <v>530</v>
      </c>
      <c r="E103" s="268">
        <v>1</v>
      </c>
      <c r="F103" s="516"/>
      <c r="G103" s="104"/>
      <c r="H103" s="269"/>
      <c r="I103" s="272"/>
      <c r="J103" s="288"/>
    </row>
    <row r="104" spans="1:10" s="278" customFormat="1" ht="17.100000000000001" customHeight="1" x14ac:dyDescent="0.2">
      <c r="A104" s="101"/>
      <c r="B104" s="273" t="s">
        <v>1196</v>
      </c>
      <c r="C104" s="112"/>
      <c r="D104" s="304" t="s">
        <v>530</v>
      </c>
      <c r="E104" s="268">
        <v>1</v>
      </c>
      <c r="F104" s="516"/>
      <c r="G104" s="104"/>
      <c r="H104" s="269"/>
      <c r="I104" s="272"/>
      <c r="J104" s="288"/>
    </row>
    <row r="105" spans="1:10" s="278" customFormat="1" ht="17.100000000000001" customHeight="1" x14ac:dyDescent="0.2">
      <c r="A105" s="101"/>
      <c r="B105" s="273" t="s">
        <v>1197</v>
      </c>
      <c r="C105" s="112"/>
      <c r="D105" s="304" t="s">
        <v>530</v>
      </c>
      <c r="E105" s="268">
        <v>1</v>
      </c>
      <c r="F105" s="516"/>
      <c r="G105" s="104"/>
      <c r="H105" s="269"/>
      <c r="I105" s="280"/>
    </row>
    <row r="106" spans="1:10" s="278" customFormat="1" ht="17.100000000000001" customHeight="1" x14ac:dyDescent="0.2">
      <c r="A106" s="101"/>
      <c r="B106" s="273" t="s">
        <v>1210</v>
      </c>
      <c r="C106" s="112"/>
      <c r="D106" s="304" t="s">
        <v>530</v>
      </c>
      <c r="E106" s="268">
        <v>10</v>
      </c>
      <c r="F106" s="516"/>
      <c r="G106" s="104"/>
      <c r="H106" s="269"/>
      <c r="I106" s="272"/>
    </row>
    <row r="107" spans="1:10" s="278" customFormat="1" ht="17.100000000000001" customHeight="1" x14ac:dyDescent="0.2">
      <c r="A107" s="101"/>
      <c r="B107" s="273" t="s">
        <v>1198</v>
      </c>
      <c r="C107" s="112"/>
      <c r="D107" s="304" t="s">
        <v>530</v>
      </c>
      <c r="E107" s="268">
        <v>5</v>
      </c>
      <c r="F107" s="516"/>
      <c r="G107" s="104"/>
      <c r="H107" s="269"/>
      <c r="I107" s="272"/>
    </row>
    <row r="108" spans="1:10" s="278" customFormat="1" ht="17.100000000000001" customHeight="1" x14ac:dyDescent="0.2">
      <c r="A108" s="101"/>
      <c r="B108" s="273" t="s">
        <v>1199</v>
      </c>
      <c r="C108" s="112"/>
      <c r="D108" s="304" t="s">
        <v>530</v>
      </c>
      <c r="E108" s="268">
        <v>1</v>
      </c>
      <c r="F108" s="516"/>
      <c r="G108" s="104"/>
      <c r="H108" s="269"/>
      <c r="I108" s="283"/>
    </row>
    <row r="109" spans="1:10" s="278" customFormat="1" ht="17.100000000000001" customHeight="1" x14ac:dyDescent="0.2">
      <c r="A109" s="101"/>
      <c r="B109" s="273" t="s">
        <v>1200</v>
      </c>
      <c r="C109" s="112"/>
      <c r="D109" s="304" t="s">
        <v>530</v>
      </c>
      <c r="E109" s="268">
        <v>1</v>
      </c>
      <c r="F109" s="516"/>
      <c r="G109" s="104"/>
      <c r="H109" s="269"/>
      <c r="I109" s="283"/>
    </row>
    <row r="110" spans="1:10" ht="28.5" customHeight="1" x14ac:dyDescent="0.2">
      <c r="A110" s="101"/>
      <c r="B110" s="287" t="s">
        <v>1201</v>
      </c>
      <c r="C110" s="112"/>
      <c r="D110" s="304" t="s">
        <v>530</v>
      </c>
      <c r="E110" s="268">
        <v>1</v>
      </c>
      <c r="F110" s="516"/>
      <c r="G110" s="104"/>
      <c r="H110" s="269"/>
    </row>
    <row r="111" spans="1:10" ht="17.100000000000001" customHeight="1" x14ac:dyDescent="0.2">
      <c r="A111" s="101"/>
      <c r="B111" s="291" t="s">
        <v>1202</v>
      </c>
      <c r="C111" s="112"/>
      <c r="D111" s="304"/>
      <c r="E111" s="268"/>
      <c r="F111" s="516"/>
      <c r="G111" s="104"/>
      <c r="H111" s="269"/>
    </row>
    <row r="112" spans="1:10" s="278" customFormat="1" ht="79.5" customHeight="1" x14ac:dyDescent="0.2">
      <c r="A112" s="101"/>
      <c r="B112" s="287" t="s">
        <v>1211</v>
      </c>
      <c r="C112" s="112"/>
      <c r="D112" s="304" t="s">
        <v>530</v>
      </c>
      <c r="E112" s="268">
        <v>1</v>
      </c>
      <c r="F112" s="516"/>
      <c r="G112" s="104"/>
      <c r="H112" s="269"/>
      <c r="I112" s="272"/>
      <c r="J112" s="288"/>
    </row>
    <row r="113" spans="1:10" s="278" customFormat="1" ht="66" customHeight="1" x14ac:dyDescent="0.2">
      <c r="A113" s="101"/>
      <c r="B113" s="287" t="s">
        <v>1212</v>
      </c>
      <c r="C113" s="112"/>
      <c r="D113" s="304" t="s">
        <v>530</v>
      </c>
      <c r="E113" s="268">
        <v>1</v>
      </c>
      <c r="F113" s="516"/>
      <c r="G113" s="104"/>
      <c r="H113" s="269"/>
      <c r="I113" s="272"/>
      <c r="J113" s="288"/>
    </row>
    <row r="114" spans="1:10" s="278" customFormat="1" ht="27" customHeight="1" x14ac:dyDescent="0.2">
      <c r="A114" s="101"/>
      <c r="B114" s="287" t="s">
        <v>1203</v>
      </c>
      <c r="C114" s="112"/>
      <c r="D114" s="304" t="s">
        <v>530</v>
      </c>
      <c r="E114" s="268">
        <v>1</v>
      </c>
      <c r="F114" s="516"/>
      <c r="G114" s="104"/>
      <c r="H114" s="269"/>
      <c r="I114" s="272"/>
      <c r="J114" s="288"/>
    </row>
    <row r="115" spans="1:10" s="278" customFormat="1" ht="27.75" customHeight="1" x14ac:dyDescent="0.2">
      <c r="A115" s="101"/>
      <c r="B115" s="287" t="s">
        <v>1204</v>
      </c>
      <c r="C115" s="112"/>
      <c r="D115" s="304" t="s">
        <v>530</v>
      </c>
      <c r="E115" s="268">
        <v>1</v>
      </c>
      <c r="F115" s="516"/>
      <c r="G115" s="104"/>
      <c r="H115" s="269"/>
      <c r="I115" s="272"/>
      <c r="J115" s="288"/>
    </row>
    <row r="116" spans="1:10" s="278" customFormat="1" ht="17.25" customHeight="1" x14ac:dyDescent="0.2">
      <c r="A116" s="101"/>
      <c r="B116" s="287" t="s">
        <v>1205</v>
      </c>
      <c r="C116" s="112"/>
      <c r="D116" s="304" t="s">
        <v>530</v>
      </c>
      <c r="E116" s="268">
        <v>2</v>
      </c>
      <c r="F116" s="516"/>
      <c r="G116" s="104"/>
      <c r="H116" s="269"/>
      <c r="I116" s="272"/>
      <c r="J116" s="288"/>
    </row>
    <row r="117" spans="1:10" s="278" customFormat="1" ht="17.100000000000001" customHeight="1" x14ac:dyDescent="0.2">
      <c r="A117" s="101"/>
      <c r="B117" s="287" t="s">
        <v>1206</v>
      </c>
      <c r="C117" s="112"/>
      <c r="D117" s="304" t="s">
        <v>530</v>
      </c>
      <c r="E117" s="268">
        <v>2</v>
      </c>
      <c r="F117" s="516"/>
      <c r="G117" s="104"/>
      <c r="H117" s="269"/>
      <c r="I117" s="280"/>
    </row>
    <row r="118" spans="1:10" s="278" customFormat="1" ht="39" customHeight="1" x14ac:dyDescent="0.2">
      <c r="A118" s="101"/>
      <c r="B118" s="287" t="s">
        <v>1207</v>
      </c>
      <c r="C118" s="112"/>
      <c r="D118" s="304" t="s">
        <v>530</v>
      </c>
      <c r="E118" s="268">
        <v>2</v>
      </c>
      <c r="F118" s="516"/>
      <c r="G118" s="104"/>
      <c r="H118" s="269"/>
      <c r="I118" s="272"/>
    </row>
    <row r="119" spans="1:10" s="278" customFormat="1" ht="17.100000000000001" customHeight="1" x14ac:dyDescent="0.2">
      <c r="A119" s="101"/>
      <c r="B119" s="287" t="s">
        <v>1208</v>
      </c>
      <c r="C119" s="112"/>
      <c r="D119" s="304" t="s">
        <v>530</v>
      </c>
      <c r="E119" s="268">
        <v>2</v>
      </c>
      <c r="F119" s="516"/>
      <c r="G119" s="104"/>
      <c r="H119" s="269"/>
      <c r="I119" s="272"/>
    </row>
    <row r="120" spans="1:10" s="278" customFormat="1" ht="17.100000000000001" customHeight="1" x14ac:dyDescent="0.2">
      <c r="A120" s="101"/>
      <c r="B120" s="287" t="s">
        <v>1213</v>
      </c>
      <c r="C120" s="112"/>
      <c r="D120" s="304" t="s">
        <v>530</v>
      </c>
      <c r="E120" s="268">
        <v>10</v>
      </c>
      <c r="F120" s="516"/>
      <c r="G120" s="104"/>
      <c r="H120" s="269"/>
      <c r="I120" s="283"/>
    </row>
    <row r="121" spans="1:10" s="278" customFormat="1" ht="4.5" customHeight="1" x14ac:dyDescent="0.2">
      <c r="A121" s="101"/>
      <c r="B121" s="273"/>
      <c r="C121" s="112"/>
      <c r="D121" s="304"/>
      <c r="E121" s="268"/>
      <c r="F121" s="516"/>
      <c r="G121" s="104"/>
      <c r="H121" s="269"/>
      <c r="I121" s="283"/>
    </row>
    <row r="122" spans="1:10" s="278" customFormat="1" ht="25.5" x14ac:dyDescent="0.2">
      <c r="A122" s="101">
        <v>3</v>
      </c>
      <c r="B122" s="102" t="s">
        <v>1214</v>
      </c>
      <c r="C122" s="112"/>
      <c r="D122" s="304" t="s">
        <v>524</v>
      </c>
      <c r="E122" s="268">
        <v>1</v>
      </c>
      <c r="F122" s="516"/>
      <c r="G122" s="104">
        <f>ROUND(E122*F122,2)</f>
        <v>0</v>
      </c>
      <c r="H122" s="269"/>
      <c r="I122" s="283"/>
    </row>
    <row r="123" spans="1:10" s="278" customFormat="1" ht="53.25" customHeight="1" x14ac:dyDescent="0.2">
      <c r="A123" s="101"/>
      <c r="B123" s="287" t="s">
        <v>1180</v>
      </c>
      <c r="C123" s="112"/>
      <c r="D123" s="304" t="s">
        <v>530</v>
      </c>
      <c r="E123" s="268">
        <v>1</v>
      </c>
      <c r="F123" s="516"/>
      <c r="G123" s="104"/>
      <c r="H123" s="269"/>
      <c r="I123" s="272"/>
      <c r="J123" s="288"/>
    </row>
    <row r="124" spans="1:10" s="278" customFormat="1" ht="17.100000000000001" customHeight="1" x14ac:dyDescent="0.2">
      <c r="A124" s="101"/>
      <c r="B124" s="273" t="s">
        <v>1181</v>
      </c>
      <c r="C124" s="112"/>
      <c r="D124" s="304" t="s">
        <v>530</v>
      </c>
      <c r="E124" s="268">
        <v>1</v>
      </c>
      <c r="F124" s="516"/>
      <c r="G124" s="104"/>
      <c r="H124" s="269"/>
      <c r="I124" s="272"/>
      <c r="J124" s="288"/>
    </row>
    <row r="125" spans="1:10" s="278" customFormat="1" ht="17.100000000000001" customHeight="1" x14ac:dyDescent="0.2">
      <c r="A125" s="101"/>
      <c r="B125" s="273" t="s">
        <v>1182</v>
      </c>
      <c r="C125" s="112"/>
      <c r="D125" s="304" t="s">
        <v>530</v>
      </c>
      <c r="E125" s="268">
        <v>1</v>
      </c>
      <c r="F125" s="516"/>
      <c r="G125" s="104"/>
      <c r="H125" s="269"/>
      <c r="I125" s="272"/>
      <c r="J125" s="288"/>
    </row>
    <row r="126" spans="1:10" s="278" customFormat="1" ht="29.25" customHeight="1" x14ac:dyDescent="0.2">
      <c r="A126" s="101"/>
      <c r="B126" s="287" t="s">
        <v>1183</v>
      </c>
      <c r="C126" s="112"/>
      <c r="D126" s="304" t="s">
        <v>530</v>
      </c>
      <c r="E126" s="268">
        <v>1</v>
      </c>
      <c r="F126" s="516"/>
      <c r="G126" s="104"/>
      <c r="H126" s="269"/>
      <c r="I126" s="272"/>
      <c r="J126" s="288"/>
    </row>
    <row r="127" spans="1:10" s="278" customFormat="1" ht="17.100000000000001" customHeight="1" x14ac:dyDescent="0.2">
      <c r="A127" s="101"/>
      <c r="B127" s="273" t="s">
        <v>1184</v>
      </c>
      <c r="C127" s="112"/>
      <c r="D127" s="304" t="s">
        <v>530</v>
      </c>
      <c r="E127" s="268">
        <v>1</v>
      </c>
      <c r="F127" s="516"/>
      <c r="G127" s="104"/>
      <c r="H127" s="269"/>
      <c r="I127" s="272"/>
      <c r="J127" s="288"/>
    </row>
    <row r="128" spans="1:10" s="278" customFormat="1" ht="17.100000000000001" customHeight="1" x14ac:dyDescent="0.2">
      <c r="A128" s="101"/>
      <c r="B128" s="273" t="s">
        <v>1185</v>
      </c>
      <c r="C128" s="112"/>
      <c r="D128" s="304" t="s">
        <v>530</v>
      </c>
      <c r="E128" s="268">
        <v>1</v>
      </c>
      <c r="F128" s="516"/>
      <c r="G128" s="104"/>
      <c r="H128" s="269"/>
      <c r="I128" s="272"/>
      <c r="J128" s="288"/>
    </row>
    <row r="129" spans="1:10" s="278" customFormat="1" ht="17.100000000000001" customHeight="1" x14ac:dyDescent="0.2">
      <c r="A129" s="101"/>
      <c r="B129" s="273" t="s">
        <v>1186</v>
      </c>
      <c r="C129" s="112"/>
      <c r="D129" s="304" t="s">
        <v>530</v>
      </c>
      <c r="E129" s="268">
        <v>1</v>
      </c>
      <c r="F129" s="516"/>
      <c r="G129" s="104"/>
      <c r="H129" s="269"/>
      <c r="I129" s="280"/>
    </row>
    <row r="130" spans="1:10" s="278" customFormat="1" ht="17.100000000000001" customHeight="1" x14ac:dyDescent="0.2">
      <c r="A130" s="101"/>
      <c r="B130" s="273" t="s">
        <v>1187</v>
      </c>
      <c r="C130" s="112"/>
      <c r="D130" s="304" t="s">
        <v>530</v>
      </c>
      <c r="E130" s="268">
        <v>1</v>
      </c>
      <c r="F130" s="516"/>
      <c r="G130" s="104"/>
      <c r="H130" s="269"/>
      <c r="I130" s="272"/>
    </row>
    <row r="131" spans="1:10" s="278" customFormat="1" ht="17.100000000000001" customHeight="1" x14ac:dyDescent="0.2">
      <c r="A131" s="101"/>
      <c r="B131" s="273" t="s">
        <v>1188</v>
      </c>
      <c r="C131" s="112"/>
      <c r="D131" s="304" t="s">
        <v>530</v>
      </c>
      <c r="E131" s="268">
        <v>1</v>
      </c>
      <c r="F131" s="516"/>
      <c r="G131" s="104"/>
      <c r="H131" s="269"/>
      <c r="I131" s="272"/>
    </row>
    <row r="132" spans="1:10" s="278" customFormat="1" ht="17.100000000000001" customHeight="1" x14ac:dyDescent="0.2">
      <c r="A132" s="101"/>
      <c r="B132" s="273" t="s">
        <v>1189</v>
      </c>
      <c r="C132" s="112"/>
      <c r="D132" s="304" t="s">
        <v>530</v>
      </c>
      <c r="E132" s="268">
        <v>1</v>
      </c>
      <c r="F132" s="516"/>
      <c r="G132" s="104"/>
      <c r="H132" s="269"/>
      <c r="I132" s="283"/>
    </row>
    <row r="133" spans="1:10" s="278" customFormat="1" ht="17.100000000000001" customHeight="1" x14ac:dyDescent="0.2">
      <c r="A133" s="101"/>
      <c r="B133" s="273" t="s">
        <v>1190</v>
      </c>
      <c r="C133" s="112"/>
      <c r="D133" s="304" t="s">
        <v>530</v>
      </c>
      <c r="E133" s="268">
        <v>1</v>
      </c>
      <c r="F133" s="516"/>
      <c r="G133" s="104"/>
      <c r="H133" s="269"/>
      <c r="I133" s="283"/>
    </row>
    <row r="134" spans="1:10" ht="17.100000000000001" customHeight="1" x14ac:dyDescent="0.2">
      <c r="A134" s="101"/>
      <c r="B134" s="273" t="s">
        <v>1191</v>
      </c>
      <c r="C134" s="112"/>
      <c r="D134" s="304" t="s">
        <v>530</v>
      </c>
      <c r="E134" s="268">
        <v>1</v>
      </c>
      <c r="F134" s="516"/>
      <c r="G134" s="104"/>
      <c r="H134" s="269"/>
    </row>
    <row r="135" spans="1:10" s="278" customFormat="1" ht="17.100000000000001" customHeight="1" x14ac:dyDescent="0.2">
      <c r="A135" s="101"/>
      <c r="B135" s="273" t="s">
        <v>1192</v>
      </c>
      <c r="C135" s="112"/>
      <c r="D135" s="304" t="s">
        <v>530</v>
      </c>
      <c r="E135" s="268">
        <v>2</v>
      </c>
      <c r="F135" s="516"/>
      <c r="G135" s="104"/>
      <c r="H135" s="269"/>
      <c r="I135" s="272"/>
      <c r="J135" s="288"/>
    </row>
    <row r="136" spans="1:10" s="278" customFormat="1" ht="17.100000000000001" customHeight="1" x14ac:dyDescent="0.2">
      <c r="A136" s="101"/>
      <c r="B136" s="273" t="s">
        <v>1193</v>
      </c>
      <c r="C136" s="112"/>
      <c r="D136" s="304" t="s">
        <v>530</v>
      </c>
      <c r="E136" s="268">
        <v>2</v>
      </c>
      <c r="F136" s="516"/>
      <c r="G136" s="104"/>
      <c r="H136" s="269"/>
      <c r="I136" s="272"/>
      <c r="J136" s="288"/>
    </row>
    <row r="137" spans="1:10" s="278" customFormat="1" ht="16.5" customHeight="1" x14ac:dyDescent="0.2">
      <c r="A137" s="101"/>
      <c r="B137" s="273" t="s">
        <v>1194</v>
      </c>
      <c r="C137" s="112"/>
      <c r="D137" s="304" t="s">
        <v>530</v>
      </c>
      <c r="E137" s="268">
        <v>1</v>
      </c>
      <c r="F137" s="516"/>
      <c r="G137" s="104"/>
      <c r="H137" s="269"/>
      <c r="I137" s="272"/>
      <c r="J137" s="288"/>
    </row>
    <row r="138" spans="1:10" s="278" customFormat="1" ht="17.100000000000001" customHeight="1" x14ac:dyDescent="0.2">
      <c r="A138" s="101"/>
      <c r="B138" s="273" t="s">
        <v>1195</v>
      </c>
      <c r="C138" s="112"/>
      <c r="D138" s="304" t="s">
        <v>530</v>
      </c>
      <c r="E138" s="268">
        <v>1</v>
      </c>
      <c r="F138" s="516"/>
      <c r="G138" s="104"/>
      <c r="H138" s="269"/>
      <c r="I138" s="272"/>
      <c r="J138" s="288"/>
    </row>
    <row r="139" spans="1:10" s="278" customFormat="1" ht="17.100000000000001" customHeight="1" x14ac:dyDescent="0.2">
      <c r="A139" s="101"/>
      <c r="B139" s="273" t="s">
        <v>1196</v>
      </c>
      <c r="C139" s="112"/>
      <c r="D139" s="304" t="s">
        <v>530</v>
      </c>
      <c r="E139" s="268">
        <v>1</v>
      </c>
      <c r="F139" s="516"/>
      <c r="G139" s="104"/>
      <c r="H139" s="269"/>
      <c r="I139" s="272"/>
      <c r="J139" s="288"/>
    </row>
    <row r="140" spans="1:10" s="278" customFormat="1" ht="17.100000000000001" customHeight="1" x14ac:dyDescent="0.2">
      <c r="A140" s="101"/>
      <c r="B140" s="273" t="s">
        <v>1197</v>
      </c>
      <c r="C140" s="112"/>
      <c r="D140" s="304" t="s">
        <v>530</v>
      </c>
      <c r="E140" s="268">
        <v>1</v>
      </c>
      <c r="F140" s="516"/>
      <c r="G140" s="104"/>
      <c r="H140" s="269"/>
      <c r="I140" s="280"/>
    </row>
    <row r="141" spans="1:10" s="278" customFormat="1" ht="17.100000000000001" customHeight="1" x14ac:dyDescent="0.2">
      <c r="A141" s="101"/>
      <c r="B141" s="273" t="s">
        <v>1210</v>
      </c>
      <c r="C141" s="112"/>
      <c r="D141" s="304" t="s">
        <v>530</v>
      </c>
      <c r="E141" s="268">
        <v>10</v>
      </c>
      <c r="F141" s="516"/>
      <c r="G141" s="104"/>
      <c r="H141" s="269"/>
      <c r="I141" s="272"/>
    </row>
    <row r="142" spans="1:10" s="278" customFormat="1" ht="17.100000000000001" customHeight="1" x14ac:dyDescent="0.2">
      <c r="A142" s="101"/>
      <c r="B142" s="273" t="s">
        <v>1198</v>
      </c>
      <c r="C142" s="112"/>
      <c r="D142" s="304" t="s">
        <v>530</v>
      </c>
      <c r="E142" s="268">
        <v>5</v>
      </c>
      <c r="F142" s="516"/>
      <c r="G142" s="104"/>
      <c r="H142" s="269"/>
      <c r="I142" s="272"/>
    </row>
    <row r="143" spans="1:10" s="278" customFormat="1" ht="17.100000000000001" customHeight="1" x14ac:dyDescent="0.2">
      <c r="A143" s="101"/>
      <c r="B143" s="273" t="s">
        <v>1199</v>
      </c>
      <c r="C143" s="112"/>
      <c r="D143" s="304" t="s">
        <v>530</v>
      </c>
      <c r="E143" s="268">
        <v>1</v>
      </c>
      <c r="F143" s="516"/>
      <c r="G143" s="104"/>
      <c r="H143" s="269"/>
      <c r="I143" s="283"/>
    </row>
    <row r="144" spans="1:10" s="278" customFormat="1" ht="17.100000000000001" customHeight="1" x14ac:dyDescent="0.2">
      <c r="A144" s="101"/>
      <c r="B144" s="273" t="s">
        <v>1200</v>
      </c>
      <c r="C144" s="112"/>
      <c r="D144" s="304" t="s">
        <v>530</v>
      </c>
      <c r="E144" s="268">
        <v>1</v>
      </c>
      <c r="F144" s="516"/>
      <c r="G144" s="104"/>
      <c r="H144" s="269"/>
      <c r="I144" s="283"/>
    </row>
    <row r="145" spans="1:10" ht="28.5" customHeight="1" x14ac:dyDescent="0.2">
      <c r="A145" s="101"/>
      <c r="B145" s="287" t="s">
        <v>1201</v>
      </c>
      <c r="C145" s="112"/>
      <c r="D145" s="304" t="s">
        <v>530</v>
      </c>
      <c r="E145" s="268">
        <v>1</v>
      </c>
      <c r="F145" s="516"/>
      <c r="G145" s="104"/>
      <c r="H145" s="269"/>
    </row>
    <row r="146" spans="1:10" ht="17.100000000000001" customHeight="1" x14ac:dyDescent="0.2">
      <c r="A146" s="101"/>
      <c r="B146" s="291" t="s">
        <v>1202</v>
      </c>
      <c r="C146" s="112"/>
      <c r="D146" s="304"/>
      <c r="E146" s="268"/>
      <c r="F146" s="516"/>
      <c r="G146" s="104"/>
      <c r="H146" s="269"/>
    </row>
    <row r="147" spans="1:10" s="278" customFormat="1" ht="79.5" customHeight="1" x14ac:dyDescent="0.2">
      <c r="A147" s="101"/>
      <c r="B147" s="287" t="s">
        <v>1211</v>
      </c>
      <c r="C147" s="112"/>
      <c r="D147" s="304" t="s">
        <v>530</v>
      </c>
      <c r="E147" s="268">
        <v>1</v>
      </c>
      <c r="F147" s="516"/>
      <c r="G147" s="104"/>
      <c r="H147" s="269"/>
      <c r="I147" s="272"/>
      <c r="J147" s="288"/>
    </row>
    <row r="148" spans="1:10" s="278" customFormat="1" ht="66" customHeight="1" x14ac:dyDescent="0.2">
      <c r="A148" s="101"/>
      <c r="B148" s="287" t="s">
        <v>1212</v>
      </c>
      <c r="C148" s="112"/>
      <c r="D148" s="304" t="s">
        <v>530</v>
      </c>
      <c r="E148" s="268">
        <v>1</v>
      </c>
      <c r="F148" s="516"/>
      <c r="G148" s="104"/>
      <c r="H148" s="269"/>
      <c r="I148" s="272"/>
      <c r="J148" s="288"/>
    </row>
    <row r="149" spans="1:10" s="278" customFormat="1" ht="27" customHeight="1" x14ac:dyDescent="0.2">
      <c r="A149" s="101"/>
      <c r="B149" s="287" t="s">
        <v>1203</v>
      </c>
      <c r="C149" s="112"/>
      <c r="D149" s="304" t="s">
        <v>530</v>
      </c>
      <c r="E149" s="268">
        <v>1</v>
      </c>
      <c r="F149" s="516"/>
      <c r="G149" s="104"/>
      <c r="H149" s="269"/>
      <c r="I149" s="272"/>
      <c r="J149" s="288"/>
    </row>
    <row r="150" spans="1:10" s="278" customFormat="1" ht="27.75" customHeight="1" x14ac:dyDescent="0.2">
      <c r="A150" s="101"/>
      <c r="B150" s="287" t="s">
        <v>1204</v>
      </c>
      <c r="C150" s="112"/>
      <c r="D150" s="304" t="s">
        <v>530</v>
      </c>
      <c r="E150" s="268">
        <v>1</v>
      </c>
      <c r="F150" s="516"/>
      <c r="G150" s="104"/>
      <c r="H150" s="269"/>
      <c r="I150" s="272"/>
      <c r="J150" s="288"/>
    </row>
    <row r="151" spans="1:10" s="278" customFormat="1" ht="17.25" customHeight="1" x14ac:dyDescent="0.2">
      <c r="A151" s="101"/>
      <c r="B151" s="287" t="s">
        <v>1205</v>
      </c>
      <c r="C151" s="112"/>
      <c r="D151" s="304" t="s">
        <v>530</v>
      </c>
      <c r="E151" s="268">
        <v>2</v>
      </c>
      <c r="F151" s="516"/>
      <c r="G151" s="104"/>
      <c r="H151" s="269"/>
      <c r="I151" s="272"/>
      <c r="J151" s="288"/>
    </row>
    <row r="152" spans="1:10" s="278" customFormat="1" ht="17.100000000000001" customHeight="1" x14ac:dyDescent="0.2">
      <c r="A152" s="101"/>
      <c r="B152" s="287" t="s">
        <v>1206</v>
      </c>
      <c r="C152" s="112"/>
      <c r="D152" s="304" t="s">
        <v>530</v>
      </c>
      <c r="E152" s="268">
        <v>2</v>
      </c>
      <c r="F152" s="516"/>
      <c r="G152" s="104"/>
      <c r="H152" s="269"/>
      <c r="I152" s="280"/>
    </row>
    <row r="153" spans="1:10" s="278" customFormat="1" ht="39" customHeight="1" x14ac:dyDescent="0.2">
      <c r="A153" s="101"/>
      <c r="B153" s="287" t="s">
        <v>1207</v>
      </c>
      <c r="C153" s="112"/>
      <c r="D153" s="304" t="s">
        <v>530</v>
      </c>
      <c r="E153" s="268">
        <v>2</v>
      </c>
      <c r="F153" s="516"/>
      <c r="G153" s="104"/>
      <c r="H153" s="269"/>
      <c r="I153" s="272"/>
    </row>
    <row r="154" spans="1:10" s="278" customFormat="1" ht="17.100000000000001" customHeight="1" x14ac:dyDescent="0.2">
      <c r="A154" s="101"/>
      <c r="B154" s="287" t="s">
        <v>1208</v>
      </c>
      <c r="C154" s="112"/>
      <c r="D154" s="304" t="s">
        <v>530</v>
      </c>
      <c r="E154" s="268">
        <v>2</v>
      </c>
      <c r="F154" s="516"/>
      <c r="G154" s="104"/>
      <c r="H154" s="269"/>
      <c r="I154" s="272"/>
    </row>
    <row r="155" spans="1:10" s="278" customFormat="1" ht="17.100000000000001" customHeight="1" x14ac:dyDescent="0.2">
      <c r="A155" s="101"/>
      <c r="B155" s="287" t="s">
        <v>1213</v>
      </c>
      <c r="C155" s="112"/>
      <c r="D155" s="304" t="s">
        <v>530</v>
      </c>
      <c r="E155" s="268">
        <v>10</v>
      </c>
      <c r="F155" s="516"/>
      <c r="G155" s="104"/>
      <c r="H155" s="269"/>
      <c r="I155" s="283"/>
    </row>
    <row r="156" spans="1:10" s="278" customFormat="1" ht="4.5" customHeight="1" x14ac:dyDescent="0.2">
      <c r="A156" s="101"/>
      <c r="B156" s="287"/>
      <c r="C156" s="112"/>
      <c r="D156" s="304"/>
      <c r="E156" s="268"/>
      <c r="F156" s="516"/>
      <c r="G156" s="104"/>
      <c r="H156" s="269"/>
      <c r="I156" s="283"/>
    </row>
    <row r="157" spans="1:10" x14ac:dyDescent="0.2">
      <c r="A157" s="97"/>
      <c r="B157" s="98" t="s">
        <v>1215</v>
      </c>
      <c r="C157" s="99"/>
      <c r="D157" s="99"/>
      <c r="E157" s="264"/>
      <c r="F157" s="515"/>
      <c r="G157" s="100">
        <f>SUM(G158:G175)</f>
        <v>0</v>
      </c>
      <c r="H157" s="269"/>
    </row>
    <row r="158" spans="1:10" ht="25.5" x14ac:dyDescent="0.2">
      <c r="A158" s="101">
        <v>1</v>
      </c>
      <c r="B158" s="109" t="s">
        <v>1216</v>
      </c>
      <c r="C158" s="112"/>
      <c r="D158" s="304" t="s">
        <v>524</v>
      </c>
      <c r="E158" s="268">
        <v>1</v>
      </c>
      <c r="F158" s="516"/>
      <c r="G158" s="104">
        <f t="shared" ref="G158:G171" si="4">ROUND(E158*F158,2)</f>
        <v>0</v>
      </c>
      <c r="H158" s="269"/>
    </row>
    <row r="159" spans="1:10" ht="53.25" customHeight="1" x14ac:dyDescent="0.2">
      <c r="A159" s="101"/>
      <c r="B159" s="287" t="s">
        <v>1217</v>
      </c>
      <c r="C159" s="112"/>
      <c r="D159" s="304" t="s">
        <v>530</v>
      </c>
      <c r="E159" s="268">
        <v>1</v>
      </c>
      <c r="F159" s="516"/>
      <c r="G159" s="104"/>
      <c r="H159" s="269"/>
    </row>
    <row r="160" spans="1:10" x14ac:dyDescent="0.2">
      <c r="A160" s="101"/>
      <c r="B160" s="287" t="s">
        <v>1186</v>
      </c>
      <c r="C160" s="112"/>
      <c r="D160" s="304" t="s">
        <v>530</v>
      </c>
      <c r="E160" s="268">
        <v>1</v>
      </c>
      <c r="F160" s="516"/>
      <c r="G160" s="104"/>
      <c r="H160" s="269"/>
    </row>
    <row r="161" spans="1:8" ht="25.5" x14ac:dyDescent="0.2">
      <c r="A161" s="101"/>
      <c r="B161" s="287" t="s">
        <v>1218</v>
      </c>
      <c r="C161" s="112"/>
      <c r="D161" s="304" t="s">
        <v>530</v>
      </c>
      <c r="E161" s="268">
        <v>1</v>
      </c>
      <c r="F161" s="516"/>
      <c r="G161" s="104"/>
      <c r="H161" s="269"/>
    </row>
    <row r="162" spans="1:8" ht="25.5" x14ac:dyDescent="0.2">
      <c r="A162" s="101"/>
      <c r="B162" s="287" t="s">
        <v>1219</v>
      </c>
      <c r="C162" s="112"/>
      <c r="D162" s="304" t="s">
        <v>530</v>
      </c>
      <c r="E162" s="268">
        <v>1</v>
      </c>
      <c r="F162" s="516"/>
      <c r="G162" s="104"/>
      <c r="H162" s="269"/>
    </row>
    <row r="163" spans="1:8" x14ac:dyDescent="0.2">
      <c r="A163" s="101"/>
      <c r="B163" s="287" t="s">
        <v>1220</v>
      </c>
      <c r="C163" s="112"/>
      <c r="D163" s="304" t="s">
        <v>530</v>
      </c>
      <c r="E163" s="268">
        <v>1</v>
      </c>
      <c r="F163" s="516"/>
      <c r="G163" s="104"/>
      <c r="H163" s="269"/>
    </row>
    <row r="164" spans="1:8" x14ac:dyDescent="0.2">
      <c r="A164" s="101"/>
      <c r="B164" s="287" t="s">
        <v>1196</v>
      </c>
      <c r="C164" s="112"/>
      <c r="D164" s="304" t="s">
        <v>530</v>
      </c>
      <c r="E164" s="268">
        <v>1</v>
      </c>
      <c r="F164" s="516"/>
      <c r="G164" s="104"/>
      <c r="H164" s="269"/>
    </row>
    <row r="165" spans="1:8" x14ac:dyDescent="0.2">
      <c r="A165" s="101"/>
      <c r="B165" s="287" t="s">
        <v>1221</v>
      </c>
      <c r="C165" s="112"/>
      <c r="D165" s="304" t="s">
        <v>530</v>
      </c>
      <c r="E165" s="268">
        <v>2</v>
      </c>
      <c r="F165" s="516"/>
      <c r="G165" s="104"/>
      <c r="H165" s="269"/>
    </row>
    <row r="166" spans="1:8" x14ac:dyDescent="0.2">
      <c r="A166" s="101"/>
      <c r="B166" s="287" t="s">
        <v>1222</v>
      </c>
      <c r="C166" s="112"/>
      <c r="D166" s="304" t="s">
        <v>530</v>
      </c>
      <c r="E166" s="268">
        <v>8</v>
      </c>
      <c r="F166" s="516"/>
      <c r="G166" s="104"/>
      <c r="H166" s="269"/>
    </row>
    <row r="167" spans="1:8" x14ac:dyDescent="0.2">
      <c r="A167" s="101"/>
      <c r="B167" s="287" t="s">
        <v>1210</v>
      </c>
      <c r="C167" s="112"/>
      <c r="D167" s="304" t="s">
        <v>530</v>
      </c>
      <c r="E167" s="268">
        <v>10</v>
      </c>
      <c r="F167" s="516"/>
      <c r="G167" s="104"/>
      <c r="H167" s="269"/>
    </row>
    <row r="168" spans="1:8" x14ac:dyDescent="0.2">
      <c r="A168" s="101"/>
      <c r="B168" s="287" t="s">
        <v>1198</v>
      </c>
      <c r="C168" s="112"/>
      <c r="D168" s="304" t="s">
        <v>530</v>
      </c>
      <c r="E168" s="268">
        <v>5</v>
      </c>
      <c r="F168" s="516"/>
      <c r="G168" s="104"/>
      <c r="H168" s="269"/>
    </row>
    <row r="169" spans="1:8" x14ac:dyDescent="0.2">
      <c r="A169" s="101"/>
      <c r="B169" s="287" t="s">
        <v>1223</v>
      </c>
      <c r="C169" s="112"/>
      <c r="D169" s="304" t="s">
        <v>530</v>
      </c>
      <c r="E169" s="268">
        <v>1</v>
      </c>
      <c r="F169" s="516"/>
      <c r="G169" s="104"/>
      <c r="H169" s="269"/>
    </row>
    <row r="170" spans="1:8" ht="25.5" x14ac:dyDescent="0.2">
      <c r="A170" s="101"/>
      <c r="B170" s="287" t="s">
        <v>1224</v>
      </c>
      <c r="C170" s="112"/>
      <c r="D170" s="304" t="s">
        <v>524</v>
      </c>
      <c r="E170" s="268">
        <v>1</v>
      </c>
      <c r="F170" s="516"/>
      <c r="G170" s="104"/>
    </row>
    <row r="171" spans="1:8" ht="6" customHeight="1" x14ac:dyDescent="0.2">
      <c r="A171" s="101"/>
      <c r="B171" s="109"/>
      <c r="C171" s="112"/>
      <c r="D171" s="304"/>
      <c r="E171" s="268"/>
      <c r="F171" s="516"/>
      <c r="G171" s="104">
        <f t="shared" si="4"/>
        <v>0</v>
      </c>
      <c r="H171" s="293"/>
    </row>
    <row r="172" spans="1:8" ht="38.25" x14ac:dyDescent="0.2">
      <c r="A172" s="101" t="s">
        <v>525</v>
      </c>
      <c r="B172" s="109" t="s">
        <v>1225</v>
      </c>
      <c r="C172" s="112"/>
      <c r="D172" s="304"/>
      <c r="E172" s="268"/>
      <c r="F172" s="516"/>
      <c r="G172" s="104"/>
    </row>
    <row r="173" spans="1:8" ht="14.25" x14ac:dyDescent="0.2">
      <c r="A173" s="101"/>
      <c r="B173" s="294" t="s">
        <v>1226</v>
      </c>
      <c r="C173" s="112"/>
      <c r="D173" s="106" t="s">
        <v>1268</v>
      </c>
      <c r="E173" s="268">
        <v>25</v>
      </c>
      <c r="F173" s="516"/>
      <c r="G173" s="104">
        <f t="shared" ref="G173:G175" si="5">ROUND(E173*F173,2)</f>
        <v>0</v>
      </c>
    </row>
    <row r="174" spans="1:8" ht="14.25" x14ac:dyDescent="0.2">
      <c r="A174" s="101"/>
      <c r="B174" s="294" t="s">
        <v>1227</v>
      </c>
      <c r="C174" s="112"/>
      <c r="D174" s="106" t="s">
        <v>1268</v>
      </c>
      <c r="E174" s="268">
        <v>15</v>
      </c>
      <c r="F174" s="516"/>
      <c r="G174" s="104">
        <f t="shared" si="5"/>
        <v>0</v>
      </c>
    </row>
    <row r="175" spans="1:8" ht="30" customHeight="1" x14ac:dyDescent="0.2">
      <c r="A175" s="101" t="s">
        <v>528</v>
      </c>
      <c r="B175" s="109" t="s">
        <v>1228</v>
      </c>
      <c r="C175" s="112"/>
      <c r="D175" s="304" t="s">
        <v>524</v>
      </c>
      <c r="E175" s="268">
        <v>1</v>
      </c>
      <c r="F175" s="516"/>
      <c r="G175" s="104">
        <f t="shared" si="5"/>
        <v>0</v>
      </c>
    </row>
    <row r="176" spans="1:8" x14ac:dyDescent="0.2">
      <c r="A176" s="97"/>
      <c r="B176" s="98" t="s">
        <v>1229</v>
      </c>
      <c r="C176" s="99"/>
      <c r="D176" s="99"/>
      <c r="E176" s="264"/>
      <c r="F176" s="515"/>
      <c r="G176" s="100">
        <f>SUM(G177:G191)</f>
        <v>0</v>
      </c>
      <c r="H176" s="269"/>
    </row>
    <row r="177" spans="1:8" x14ac:dyDescent="0.2">
      <c r="A177" s="101">
        <v>1</v>
      </c>
      <c r="B177" s="109" t="s">
        <v>1230</v>
      </c>
      <c r="C177" s="112"/>
      <c r="D177" s="304" t="s">
        <v>530</v>
      </c>
      <c r="E177" s="268">
        <v>8</v>
      </c>
      <c r="F177" s="516"/>
      <c r="G177" s="104">
        <f t="shared" ref="G177:G191" si="6">ROUND(E177*F177,2)</f>
        <v>0</v>
      </c>
      <c r="H177" s="269"/>
    </row>
    <row r="178" spans="1:8" x14ac:dyDescent="0.2">
      <c r="A178" s="101">
        <v>2</v>
      </c>
      <c r="B178" s="109" t="s">
        <v>1231</v>
      </c>
      <c r="C178" s="112"/>
      <c r="D178" s="304" t="s">
        <v>530</v>
      </c>
      <c r="E178" s="268">
        <v>1</v>
      </c>
      <c r="F178" s="516"/>
      <c r="G178" s="104">
        <f t="shared" si="6"/>
        <v>0</v>
      </c>
      <c r="H178" s="269"/>
    </row>
    <row r="179" spans="1:8" ht="25.5" x14ac:dyDescent="0.2">
      <c r="A179" s="101">
        <v>3</v>
      </c>
      <c r="B179" s="109" t="s">
        <v>1232</v>
      </c>
      <c r="C179" s="112"/>
      <c r="D179" s="304" t="s">
        <v>530</v>
      </c>
      <c r="E179" s="268">
        <v>2</v>
      </c>
      <c r="F179" s="516"/>
      <c r="G179" s="104">
        <f t="shared" si="6"/>
        <v>0</v>
      </c>
      <c r="H179" s="269"/>
    </row>
    <row r="180" spans="1:8" x14ac:dyDescent="0.2">
      <c r="A180" s="101">
        <v>4</v>
      </c>
      <c r="B180" s="109" t="s">
        <v>1233</v>
      </c>
      <c r="C180" s="112"/>
      <c r="D180" s="304" t="s">
        <v>530</v>
      </c>
      <c r="E180" s="268">
        <v>1</v>
      </c>
      <c r="F180" s="516"/>
      <c r="G180" s="104">
        <f t="shared" si="6"/>
        <v>0</v>
      </c>
      <c r="H180" s="269"/>
    </row>
    <row r="181" spans="1:8" ht="30.75" customHeight="1" x14ac:dyDescent="0.2">
      <c r="A181" s="101">
        <v>5</v>
      </c>
      <c r="B181" s="295" t="s">
        <v>1234</v>
      </c>
      <c r="C181" s="112"/>
      <c r="D181" s="304" t="s">
        <v>530</v>
      </c>
      <c r="E181" s="268">
        <v>4</v>
      </c>
      <c r="F181" s="516"/>
      <c r="G181" s="104">
        <f t="shared" si="6"/>
        <v>0</v>
      </c>
      <c r="H181" s="269"/>
    </row>
    <row r="182" spans="1:8" ht="14.25" x14ac:dyDescent="0.2">
      <c r="A182" s="101">
        <v>6</v>
      </c>
      <c r="B182" s="295" t="s">
        <v>1235</v>
      </c>
      <c r="C182" s="112"/>
      <c r="D182" s="106" t="s">
        <v>1268</v>
      </c>
      <c r="E182" s="268">
        <v>20</v>
      </c>
      <c r="F182" s="516"/>
      <c r="G182" s="104">
        <f t="shared" si="6"/>
        <v>0</v>
      </c>
      <c r="H182" s="269"/>
    </row>
    <row r="183" spans="1:8" x14ac:dyDescent="0.2">
      <c r="A183" s="101">
        <v>7</v>
      </c>
      <c r="B183" s="295" t="s">
        <v>1236</v>
      </c>
      <c r="C183" s="112"/>
      <c r="D183" s="304" t="s">
        <v>530</v>
      </c>
      <c r="E183" s="268">
        <v>20</v>
      </c>
      <c r="F183" s="516"/>
      <c r="G183" s="104">
        <f t="shared" si="6"/>
        <v>0</v>
      </c>
      <c r="H183" s="269"/>
    </row>
    <row r="184" spans="1:8" ht="25.5" x14ac:dyDescent="0.2">
      <c r="A184" s="101">
        <v>8</v>
      </c>
      <c r="B184" s="295" t="s">
        <v>1237</v>
      </c>
      <c r="C184" s="112"/>
      <c r="D184" s="304" t="s">
        <v>530</v>
      </c>
      <c r="E184" s="268">
        <v>1</v>
      </c>
      <c r="F184" s="516"/>
      <c r="G184" s="104">
        <f t="shared" si="6"/>
        <v>0</v>
      </c>
      <c r="H184" s="269"/>
    </row>
    <row r="185" spans="1:8" x14ac:dyDescent="0.2">
      <c r="A185" s="101">
        <v>9</v>
      </c>
      <c r="B185" s="295" t="s">
        <v>1238</v>
      </c>
      <c r="C185" s="112"/>
      <c r="D185" s="304" t="s">
        <v>530</v>
      </c>
      <c r="E185" s="268">
        <v>1</v>
      </c>
      <c r="F185" s="516"/>
      <c r="G185" s="104">
        <f t="shared" si="6"/>
        <v>0</v>
      </c>
      <c r="H185" s="269"/>
    </row>
    <row r="186" spans="1:8" x14ac:dyDescent="0.2">
      <c r="A186" s="101">
        <v>10</v>
      </c>
      <c r="B186" s="295" t="s">
        <v>1239</v>
      </c>
      <c r="C186" s="112"/>
      <c r="D186" s="304" t="s">
        <v>530</v>
      </c>
      <c r="E186" s="268">
        <v>1</v>
      </c>
      <c r="F186" s="516"/>
      <c r="G186" s="104">
        <f t="shared" si="6"/>
        <v>0</v>
      </c>
      <c r="H186" s="269"/>
    </row>
    <row r="187" spans="1:8" x14ac:dyDescent="0.2">
      <c r="A187" s="101">
        <v>11</v>
      </c>
      <c r="B187" s="295" t="s">
        <v>1240</v>
      </c>
      <c r="C187" s="112"/>
      <c r="D187" s="304" t="s">
        <v>530</v>
      </c>
      <c r="E187" s="268">
        <v>1</v>
      </c>
      <c r="F187" s="516"/>
      <c r="G187" s="104">
        <f t="shared" si="6"/>
        <v>0</v>
      </c>
      <c r="H187" s="269"/>
    </row>
    <row r="188" spans="1:8" ht="25.5" x14ac:dyDescent="0.2">
      <c r="A188" s="101">
        <v>12</v>
      </c>
      <c r="B188" s="295" t="s">
        <v>1241</v>
      </c>
      <c r="C188" s="112"/>
      <c r="D188" s="304" t="s">
        <v>530</v>
      </c>
      <c r="E188" s="268">
        <v>1</v>
      </c>
      <c r="F188" s="516"/>
      <c r="G188" s="104">
        <f t="shared" si="6"/>
        <v>0</v>
      </c>
      <c r="H188" s="269"/>
    </row>
    <row r="189" spans="1:8" ht="25.5" x14ac:dyDescent="0.2">
      <c r="A189" s="101">
        <v>15</v>
      </c>
      <c r="B189" s="295" t="s">
        <v>1242</v>
      </c>
      <c r="C189" s="112"/>
      <c r="D189" s="304" t="s">
        <v>524</v>
      </c>
      <c r="E189" s="268">
        <v>1</v>
      </c>
      <c r="F189" s="516"/>
      <c r="G189" s="104">
        <f t="shared" si="6"/>
        <v>0</v>
      </c>
      <c r="H189" s="293"/>
    </row>
    <row r="190" spans="1:8" x14ac:dyDescent="0.2">
      <c r="A190" s="101">
        <v>16</v>
      </c>
      <c r="B190" s="109" t="s">
        <v>1243</v>
      </c>
      <c r="C190" s="112"/>
      <c r="D190" s="304" t="s">
        <v>524</v>
      </c>
      <c r="E190" s="268">
        <v>1</v>
      </c>
      <c r="F190" s="516"/>
      <c r="G190" s="104">
        <f t="shared" si="6"/>
        <v>0</v>
      </c>
    </row>
    <row r="191" spans="1:8" ht="25.5" x14ac:dyDescent="0.2">
      <c r="A191" s="529" t="s">
        <v>1150</v>
      </c>
      <c r="B191" s="295" t="s">
        <v>1716</v>
      </c>
      <c r="C191" s="530"/>
      <c r="D191" s="531" t="s">
        <v>524</v>
      </c>
      <c r="E191" s="532">
        <v>1</v>
      </c>
      <c r="F191" s="516"/>
      <c r="G191" s="104">
        <f t="shared" si="6"/>
        <v>0</v>
      </c>
    </row>
    <row r="192" spans="1:8" x14ac:dyDescent="0.2">
      <c r="A192" s="97"/>
      <c r="B192" s="98" t="s">
        <v>1244</v>
      </c>
      <c r="C192" s="99"/>
      <c r="D192" s="99"/>
      <c r="E192" s="264"/>
      <c r="F192" s="515"/>
      <c r="G192" s="100">
        <f>SUM(G193:G196)</f>
        <v>0</v>
      </c>
      <c r="H192" s="269"/>
    </row>
    <row r="193" spans="1:8" ht="25.5" x14ac:dyDescent="0.2">
      <c r="A193" s="101">
        <v>1</v>
      </c>
      <c r="B193" s="109" t="s">
        <v>1245</v>
      </c>
      <c r="C193" s="112"/>
      <c r="D193" s="304" t="s">
        <v>530</v>
      </c>
      <c r="E193" s="268">
        <v>2</v>
      </c>
      <c r="F193" s="516"/>
      <c r="G193" s="104">
        <f t="shared" ref="G193:G204" si="7">ROUND(E193*F193,2)</f>
        <v>0</v>
      </c>
      <c r="H193" s="269"/>
    </row>
    <row r="194" spans="1:8" x14ac:dyDescent="0.2">
      <c r="A194" s="101">
        <v>2</v>
      </c>
      <c r="B194" s="109" t="s">
        <v>1246</v>
      </c>
      <c r="C194" s="112"/>
      <c r="D194" s="304" t="s">
        <v>530</v>
      </c>
      <c r="E194" s="268">
        <v>2</v>
      </c>
      <c r="F194" s="516"/>
      <c r="G194" s="104">
        <f t="shared" si="7"/>
        <v>0</v>
      </c>
      <c r="H194" s="269"/>
    </row>
    <row r="195" spans="1:8" ht="38.25" x14ac:dyDescent="0.2">
      <c r="A195" s="101">
        <v>3</v>
      </c>
      <c r="B195" s="109" t="s">
        <v>1247</v>
      </c>
      <c r="C195" s="112"/>
      <c r="D195" s="304" t="s">
        <v>530</v>
      </c>
      <c r="E195" s="268">
        <v>2</v>
      </c>
      <c r="F195" s="516"/>
      <c r="G195" s="104">
        <f t="shared" si="7"/>
        <v>0</v>
      </c>
      <c r="H195" s="269"/>
    </row>
    <row r="196" spans="1:8" x14ac:dyDescent="0.2">
      <c r="A196" s="101">
        <v>4</v>
      </c>
      <c r="B196" s="109" t="s">
        <v>1243</v>
      </c>
      <c r="C196" s="112"/>
      <c r="D196" s="304" t="s">
        <v>524</v>
      </c>
      <c r="E196" s="268">
        <v>1</v>
      </c>
      <c r="F196" s="516"/>
      <c r="G196" s="104">
        <f t="shared" si="7"/>
        <v>0</v>
      </c>
      <c r="H196" s="269"/>
    </row>
    <row r="197" spans="1:8" x14ac:dyDescent="0.2">
      <c r="A197" s="97"/>
      <c r="B197" s="98" t="s">
        <v>1248</v>
      </c>
      <c r="C197" s="99"/>
      <c r="D197" s="99"/>
      <c r="E197" s="264"/>
      <c r="F197" s="515"/>
      <c r="G197" s="100">
        <f>SUM(G198:G204)</f>
        <v>0</v>
      </c>
      <c r="H197" s="269"/>
    </row>
    <row r="198" spans="1:8" ht="38.25" x14ac:dyDescent="0.2">
      <c r="A198" s="101">
        <v>1</v>
      </c>
      <c r="B198" s="109" t="s">
        <v>1249</v>
      </c>
      <c r="C198" s="112"/>
      <c r="D198" s="304" t="s">
        <v>530</v>
      </c>
      <c r="E198" s="268">
        <v>2</v>
      </c>
      <c r="F198" s="516"/>
      <c r="G198" s="104">
        <f t="shared" ref="G198:G199" si="8">ROUND(E198*F198,2)</f>
        <v>0</v>
      </c>
      <c r="H198" s="269"/>
    </row>
    <row r="199" spans="1:8" ht="25.5" x14ac:dyDescent="0.2">
      <c r="A199" s="101">
        <v>2</v>
      </c>
      <c r="B199" s="109" t="s">
        <v>1250</v>
      </c>
      <c r="C199" s="112"/>
      <c r="D199" s="304" t="s">
        <v>530</v>
      </c>
      <c r="E199" s="268">
        <v>2</v>
      </c>
      <c r="F199" s="516"/>
      <c r="G199" s="104">
        <f t="shared" si="8"/>
        <v>0</v>
      </c>
      <c r="H199" s="269"/>
    </row>
    <row r="200" spans="1:8" x14ac:dyDescent="0.2">
      <c r="A200" s="101">
        <v>7</v>
      </c>
      <c r="B200" s="295" t="s">
        <v>1238</v>
      </c>
      <c r="C200" s="112"/>
      <c r="D200" s="304" t="s">
        <v>530</v>
      </c>
      <c r="E200" s="268">
        <v>1</v>
      </c>
      <c r="F200" s="516"/>
      <c r="G200" s="104">
        <f t="shared" si="7"/>
        <v>0</v>
      </c>
      <c r="H200" s="269"/>
    </row>
    <row r="201" spans="1:8" x14ac:dyDescent="0.2">
      <c r="A201" s="101">
        <v>8</v>
      </c>
      <c r="B201" s="295" t="s">
        <v>1239</v>
      </c>
      <c r="C201" s="112"/>
      <c r="D201" s="304" t="s">
        <v>530</v>
      </c>
      <c r="E201" s="268">
        <v>1</v>
      </c>
      <c r="F201" s="516"/>
      <c r="G201" s="104">
        <f t="shared" si="7"/>
        <v>0</v>
      </c>
      <c r="H201" s="269"/>
    </row>
    <row r="202" spans="1:8" x14ac:dyDescent="0.2">
      <c r="A202" s="101">
        <v>9</v>
      </c>
      <c r="B202" s="295" t="s">
        <v>1240</v>
      </c>
      <c r="C202" s="112"/>
      <c r="D202" s="304" t="s">
        <v>530</v>
      </c>
      <c r="E202" s="268">
        <v>1</v>
      </c>
      <c r="F202" s="516"/>
      <c r="G202" s="104">
        <f t="shared" si="7"/>
        <v>0</v>
      </c>
      <c r="H202" s="269"/>
    </row>
    <row r="203" spans="1:8" x14ac:dyDescent="0.2">
      <c r="A203" s="101">
        <v>10</v>
      </c>
      <c r="B203" s="295" t="s">
        <v>1251</v>
      </c>
      <c r="C203" s="112"/>
      <c r="D203" s="304" t="s">
        <v>530</v>
      </c>
      <c r="E203" s="268">
        <v>2</v>
      </c>
      <c r="F203" s="516"/>
      <c r="G203" s="104">
        <f t="shared" si="7"/>
        <v>0</v>
      </c>
      <c r="H203" s="269"/>
    </row>
    <row r="204" spans="1:8" x14ac:dyDescent="0.2">
      <c r="A204" s="101">
        <v>13</v>
      </c>
      <c r="B204" s="109" t="s">
        <v>1243</v>
      </c>
      <c r="C204" s="112"/>
      <c r="D204" s="304" t="s">
        <v>524</v>
      </c>
      <c r="E204" s="268">
        <v>1</v>
      </c>
      <c r="F204" s="516"/>
      <c r="G204" s="104">
        <f t="shared" si="7"/>
        <v>0</v>
      </c>
      <c r="H204" s="269"/>
    </row>
    <row r="205" spans="1:8" x14ac:dyDescent="0.2">
      <c r="A205" s="97"/>
      <c r="B205" s="98" t="s">
        <v>1252</v>
      </c>
      <c r="C205" s="99"/>
      <c r="D205" s="99"/>
      <c r="E205" s="264"/>
      <c r="F205" s="515"/>
      <c r="G205" s="100">
        <f>SUM(G206:G208)</f>
        <v>0</v>
      </c>
    </row>
    <row r="206" spans="1:8" ht="25.5" x14ac:dyDescent="0.2">
      <c r="A206" s="101">
        <v>1</v>
      </c>
      <c r="B206" s="109" t="s">
        <v>1253</v>
      </c>
      <c r="C206" s="112"/>
      <c r="D206" s="304" t="s">
        <v>530</v>
      </c>
      <c r="E206" s="268">
        <v>2</v>
      </c>
      <c r="F206" s="516"/>
      <c r="G206" s="104">
        <f t="shared" ref="G206:G218" si="9">ROUND(E206*F206,2)</f>
        <v>0</v>
      </c>
      <c r="H206" s="293"/>
    </row>
    <row r="207" spans="1:8" ht="25.5" x14ac:dyDescent="0.2">
      <c r="A207" s="101">
        <v>2</v>
      </c>
      <c r="B207" s="109" t="s">
        <v>1254</v>
      </c>
      <c r="C207" s="112"/>
      <c r="D207" s="304" t="s">
        <v>530</v>
      </c>
      <c r="E207" s="268">
        <v>2</v>
      </c>
      <c r="F207" s="516"/>
      <c r="G207" s="104">
        <f t="shared" si="9"/>
        <v>0</v>
      </c>
    </row>
    <row r="208" spans="1:8" x14ac:dyDescent="0.2">
      <c r="A208" s="101">
        <v>3</v>
      </c>
      <c r="B208" s="109" t="s">
        <v>1243</v>
      </c>
      <c r="C208" s="112"/>
      <c r="D208" s="304" t="s">
        <v>524</v>
      </c>
      <c r="E208" s="268">
        <v>1</v>
      </c>
      <c r="F208" s="516"/>
      <c r="G208" s="104">
        <f t="shared" si="9"/>
        <v>0</v>
      </c>
      <c r="H208" s="296"/>
    </row>
    <row r="209" spans="1:8" x14ac:dyDescent="0.2">
      <c r="A209" s="97"/>
      <c r="B209" s="98" t="s">
        <v>1255</v>
      </c>
      <c r="C209" s="99"/>
      <c r="D209" s="99"/>
      <c r="E209" s="264"/>
      <c r="F209" s="515"/>
      <c r="G209" s="100">
        <f>SUM(G210:G212)</f>
        <v>0</v>
      </c>
    </row>
    <row r="210" spans="1:8" ht="38.25" x14ac:dyDescent="0.2">
      <c r="A210" s="101">
        <v>1</v>
      </c>
      <c r="B210" s="109" t="s">
        <v>1256</v>
      </c>
      <c r="C210" s="112"/>
      <c r="D210" s="304" t="s">
        <v>530</v>
      </c>
      <c r="E210" s="268">
        <v>2</v>
      </c>
      <c r="F210" s="516"/>
      <c r="G210" s="104">
        <f t="shared" ref="G210:G212" si="10">ROUND(E210*F210,2)</f>
        <v>0</v>
      </c>
      <c r="H210" s="293"/>
    </row>
    <row r="211" spans="1:8" ht="51" x14ac:dyDescent="0.2">
      <c r="A211" s="101">
        <v>2</v>
      </c>
      <c r="B211" s="109" t="s">
        <v>1257</v>
      </c>
      <c r="C211" s="112"/>
      <c r="D211" s="304" t="s">
        <v>530</v>
      </c>
      <c r="E211" s="268">
        <v>1</v>
      </c>
      <c r="F211" s="516"/>
      <c r="G211" s="104">
        <f t="shared" si="10"/>
        <v>0</v>
      </c>
    </row>
    <row r="212" spans="1:8" x14ac:dyDescent="0.2">
      <c r="A212" s="101">
        <v>3</v>
      </c>
      <c r="B212" s="109" t="s">
        <v>1258</v>
      </c>
      <c r="C212" s="112"/>
      <c r="D212" s="304" t="s">
        <v>530</v>
      </c>
      <c r="E212" s="268">
        <v>2</v>
      </c>
      <c r="F212" s="516"/>
      <c r="G212" s="104">
        <f t="shared" si="10"/>
        <v>0</v>
      </c>
      <c r="H212" s="296"/>
    </row>
    <row r="213" spans="1:8" x14ac:dyDescent="0.2">
      <c r="A213" s="97"/>
      <c r="B213" s="98" t="s">
        <v>1259</v>
      </c>
      <c r="C213" s="99"/>
      <c r="D213" s="99"/>
      <c r="E213" s="264"/>
      <c r="F213" s="515"/>
      <c r="G213" s="100">
        <f>SUM(G214:G218)</f>
        <v>0</v>
      </c>
    </row>
    <row r="214" spans="1:8" ht="25.5" x14ac:dyDescent="0.2">
      <c r="A214" s="101">
        <v>1</v>
      </c>
      <c r="B214" s="109" t="s">
        <v>1260</v>
      </c>
      <c r="C214" s="112"/>
      <c r="D214" s="304" t="s">
        <v>530</v>
      </c>
      <c r="E214" s="268">
        <v>3</v>
      </c>
      <c r="F214" s="516"/>
      <c r="G214" s="104">
        <f t="shared" ref="G214:G216" si="11">ROUND(E214*F214,2)</f>
        <v>0</v>
      </c>
      <c r="H214" s="293"/>
    </row>
    <row r="215" spans="1:8" x14ac:dyDescent="0.2">
      <c r="A215" s="101">
        <v>2</v>
      </c>
      <c r="B215" s="109" t="s">
        <v>1261</v>
      </c>
      <c r="C215" s="112"/>
      <c r="D215" s="304" t="s">
        <v>530</v>
      </c>
      <c r="E215" s="268">
        <v>2</v>
      </c>
      <c r="F215" s="516"/>
      <c r="G215" s="104">
        <f t="shared" si="11"/>
        <v>0</v>
      </c>
    </row>
    <row r="216" spans="1:8" x14ac:dyDescent="0.2">
      <c r="A216" s="101">
        <v>3</v>
      </c>
      <c r="B216" s="109" t="s">
        <v>1262</v>
      </c>
      <c r="C216" s="112"/>
      <c r="D216" s="304" t="s">
        <v>530</v>
      </c>
      <c r="E216" s="268">
        <v>1</v>
      </c>
      <c r="F216" s="516"/>
      <c r="G216" s="104">
        <f t="shared" si="11"/>
        <v>0</v>
      </c>
      <c r="H216" s="296"/>
    </row>
    <row r="217" spans="1:8" ht="38.25" x14ac:dyDescent="0.2">
      <c r="A217" s="101">
        <v>4</v>
      </c>
      <c r="B217" s="109" t="s">
        <v>1263</v>
      </c>
      <c r="C217" s="112"/>
      <c r="D217" s="106" t="s">
        <v>1268</v>
      </c>
      <c r="E217" s="268">
        <v>30</v>
      </c>
      <c r="F217" s="516"/>
      <c r="G217" s="104">
        <f t="shared" si="9"/>
        <v>0</v>
      </c>
      <c r="H217" s="296"/>
    </row>
    <row r="218" spans="1:8" ht="25.5" x14ac:dyDescent="0.2">
      <c r="A218" s="101">
        <v>5</v>
      </c>
      <c r="B218" s="109" t="s">
        <v>1264</v>
      </c>
      <c r="C218" s="112"/>
      <c r="D218" s="304" t="s">
        <v>524</v>
      </c>
      <c r="E218" s="268">
        <v>1</v>
      </c>
      <c r="F218" s="516"/>
      <c r="G218" s="104">
        <f t="shared" si="9"/>
        <v>0</v>
      </c>
      <c r="H218" s="305"/>
    </row>
    <row r="219" spans="1:8" x14ac:dyDescent="0.2">
      <c r="G219" s="299"/>
      <c r="H219" s="297"/>
    </row>
    <row r="220" spans="1:8" x14ac:dyDescent="0.2">
      <c r="A220" s="306"/>
      <c r="B220" s="293"/>
      <c r="C220" s="293"/>
      <c r="D220" s="293"/>
      <c r="E220" s="293"/>
      <c r="F220" s="299"/>
      <c r="H220" s="297"/>
    </row>
    <row r="221" spans="1:8" x14ac:dyDescent="0.2">
      <c r="B221" s="462" t="s">
        <v>509</v>
      </c>
      <c r="C221" s="463">
        <f>G213+G209+G205+G197+G192+G176+G157+G55+G32+G11+G2</f>
        <v>0</v>
      </c>
      <c r="D221" s="464"/>
      <c r="E221" s="465"/>
    </row>
    <row r="222" spans="1:8" x14ac:dyDescent="0.2">
      <c r="B222" s="462" t="s">
        <v>4</v>
      </c>
      <c r="C222" s="463">
        <f>0.22*C221</f>
        <v>0</v>
      </c>
      <c r="D222" s="464"/>
      <c r="E222" s="465"/>
    </row>
    <row r="223" spans="1:8" x14ac:dyDescent="0.2">
      <c r="B223" s="462" t="s">
        <v>623</v>
      </c>
      <c r="C223" s="463">
        <f>C222+C221</f>
        <v>0</v>
      </c>
      <c r="D223" s="464"/>
      <c r="E223" s="465"/>
      <c r="G223" s="120"/>
    </row>
    <row r="224" spans="1:8" x14ac:dyDescent="0.2">
      <c r="B224" s="466"/>
      <c r="C224" s="466"/>
      <c r="D224" s="464"/>
      <c r="E224" s="467"/>
      <c r="F224" s="120"/>
      <c r="G224" s="120"/>
    </row>
    <row r="225" spans="1:7" x14ac:dyDescent="0.2">
      <c r="E225" s="297"/>
      <c r="F225" s="120"/>
      <c r="G225" s="300"/>
    </row>
    <row r="226" spans="1:7" x14ac:dyDescent="0.2">
      <c r="A226" s="307"/>
      <c r="B226" s="280"/>
      <c r="C226" s="280"/>
      <c r="D226" s="96"/>
      <c r="E226" s="96"/>
      <c r="F226" s="308"/>
      <c r="G226" s="300"/>
    </row>
    <row r="227" spans="1:7" x14ac:dyDescent="0.2">
      <c r="A227" s="307"/>
      <c r="B227" s="280"/>
      <c r="C227" s="280"/>
      <c r="D227" s="96"/>
      <c r="E227" s="96"/>
      <c r="F227" s="308"/>
      <c r="G227" s="300"/>
    </row>
    <row r="228" spans="1:7" x14ac:dyDescent="0.2">
      <c r="A228" s="307"/>
      <c r="B228" s="280"/>
      <c r="C228" s="280"/>
      <c r="D228" s="280"/>
      <c r="E228" s="280"/>
      <c r="F228" s="309"/>
      <c r="G228" s="300"/>
    </row>
    <row r="229" spans="1:7" x14ac:dyDescent="0.2">
      <c r="A229" s="307"/>
      <c r="B229" s="280"/>
      <c r="C229" s="280"/>
      <c r="D229" s="280"/>
      <c r="E229" s="280"/>
      <c r="F229" s="309"/>
      <c r="G229" s="300"/>
    </row>
    <row r="230" spans="1:7" x14ac:dyDescent="0.2">
      <c r="A230" s="310"/>
      <c r="B230" s="267"/>
      <c r="C230" s="267"/>
      <c r="D230" s="280"/>
      <c r="E230" s="280"/>
      <c r="F230" s="309"/>
      <c r="G230" s="300"/>
    </row>
    <row r="231" spans="1:7" x14ac:dyDescent="0.2">
      <c r="A231" s="311"/>
      <c r="B231" s="267"/>
      <c r="C231" s="267"/>
      <c r="D231" s="96"/>
      <c r="E231" s="96"/>
      <c r="F231" s="308"/>
      <c r="G231" s="300"/>
    </row>
    <row r="232" spans="1:7" x14ac:dyDescent="0.2">
      <c r="A232" s="311"/>
      <c r="B232" s="267"/>
      <c r="C232" s="267"/>
      <c r="D232" s="96"/>
      <c r="E232" s="96"/>
      <c r="F232" s="308"/>
      <c r="G232" s="312"/>
    </row>
    <row r="233" spans="1:7" x14ac:dyDescent="0.2">
      <c r="A233" s="311"/>
      <c r="B233" s="280"/>
      <c r="C233" s="280"/>
      <c r="D233" s="96"/>
      <c r="E233" s="96"/>
      <c r="F233" s="308"/>
      <c r="G233" s="120"/>
    </row>
    <row r="234" spans="1:7" x14ac:dyDescent="0.2">
      <c r="E234" s="297"/>
      <c r="F234" s="120"/>
      <c r="G234" s="120"/>
    </row>
    <row r="235" spans="1:7" x14ac:dyDescent="0.2">
      <c r="E235" s="297"/>
      <c r="F235" s="120"/>
      <c r="G235" s="120"/>
    </row>
    <row r="236" spans="1:7" x14ac:dyDescent="0.2">
      <c r="E236" s="297"/>
      <c r="F236" s="120"/>
      <c r="G236" s="120"/>
    </row>
    <row r="237" spans="1:7" x14ac:dyDescent="0.2">
      <c r="E237" s="297"/>
      <c r="F237" s="120"/>
      <c r="G237" s="120"/>
    </row>
    <row r="238" spans="1:7" x14ac:dyDescent="0.2">
      <c r="E238" s="297"/>
      <c r="F238" s="120"/>
      <c r="G238" s="120"/>
    </row>
    <row r="239" spans="1:7" x14ac:dyDescent="0.2">
      <c r="E239" s="297"/>
      <c r="F239" s="120"/>
    </row>
  </sheetData>
  <sheetProtection algorithmName="SHA-512" hashValue="q8xcKiW7cauBiuKr+Jjq9UaACTq2IeW+M2E4MeG7i/oeLg9TCyKJ86UdrwgvNiwRzhRwW4xQ8lQzsmN3uTb6Ww==" saltValue="JQTbOCN48tlcVID2cYewfw==" spinCount="100000" sheet="1" objects="1" scenarios="1"/>
  <conditionalFormatting sqref="B3:B10 B12:B31 B34:B54">
    <cfRule type="expression" dxfId="0" priority="1">
      <formula>CELL("protect",INDIRECT(ADDRESS(ROW(),COLUMN())))=0</formula>
    </cfRule>
  </conditionalFormatting>
  <dataValidations disablePrompts="1" count="1">
    <dataValidation type="custom" allowBlank="1" showInputMessage="1" showErrorMessage="1" errorTitle="Preverite vnos" error="Ceno na EM je potrebno vnesti zaokroženo  na dve decimalni mesti." sqref="H122" xr:uid="{78A92A68-9FB0-46C7-B012-E280EC904B8E}">
      <formula1>H122=ROUND(H122,2)</formula1>
    </dataValidation>
  </dataValidations>
  <pageMargins left="0.23622047244094491" right="0.23622047244094491" top="0.74803149606299213" bottom="0.74803149606299213" header="0.31496062992125984" footer="0.31496062992125984"/>
  <pageSetup paperSize="9" orientation="landscape" horizontalDpi="1200" verticalDpi="1200" r:id="rId1"/>
  <headerFooter>
    <oddFooter>&amp;C&amp;A&amp;Rstran &amp;P od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552EC-C6E2-4A33-8747-0D3808AEB704}">
  <dimension ref="A1:M77"/>
  <sheetViews>
    <sheetView view="pageLayout" zoomScaleNormal="100" workbookViewId="0">
      <selection activeCell="E15" sqref="E15"/>
    </sheetView>
  </sheetViews>
  <sheetFormatPr defaultColWidth="9" defaultRowHeight="12.75" x14ac:dyDescent="0.2"/>
  <cols>
    <col min="1" max="1" width="7.625" style="116" customWidth="1"/>
    <col min="2" max="2" width="77" style="117" customWidth="1"/>
    <col min="3" max="3" width="12.75" style="118" customWidth="1"/>
    <col min="4" max="4" width="15.375" style="292" customWidth="1"/>
    <col min="5" max="5" width="15.375" style="119" customWidth="1"/>
    <col min="6" max="6" width="15.375" style="344" customWidth="1"/>
    <col min="7" max="7" width="9" style="290"/>
    <col min="8" max="8" width="16.375" style="290" customWidth="1"/>
    <col min="9" max="9" width="11.875" style="290" customWidth="1"/>
    <col min="10" max="10" width="12.875" style="290" customWidth="1"/>
    <col min="11" max="11" width="11.5" style="290" bestFit="1" customWidth="1"/>
    <col min="12" max="256" width="9" style="290"/>
    <col min="257" max="257" width="5.875" style="290" customWidth="1"/>
    <col min="258" max="258" width="37.375" style="290" customWidth="1"/>
    <col min="259" max="259" width="5.875" style="290" customWidth="1"/>
    <col min="260" max="263" width="9" style="290"/>
    <col min="264" max="264" width="16.375" style="290" customWidth="1"/>
    <col min="265" max="265" width="11.875" style="290" customWidth="1"/>
    <col min="266" max="266" width="12.875" style="290" customWidth="1"/>
    <col min="267" max="267" width="11.5" style="290" bestFit="1" customWidth="1"/>
    <col min="268" max="512" width="9" style="290"/>
    <col min="513" max="513" width="5.875" style="290" customWidth="1"/>
    <col min="514" max="514" width="37.375" style="290" customWidth="1"/>
    <col min="515" max="515" width="5.875" style="290" customWidth="1"/>
    <col min="516" max="519" width="9" style="290"/>
    <col min="520" max="520" width="16.375" style="290" customWidth="1"/>
    <col min="521" max="521" width="11.875" style="290" customWidth="1"/>
    <col min="522" max="522" width="12.875" style="290" customWidth="1"/>
    <col min="523" max="523" width="11.5" style="290" bestFit="1" customWidth="1"/>
    <col min="524" max="768" width="9" style="290"/>
    <col min="769" max="769" width="5.875" style="290" customWidth="1"/>
    <col min="770" max="770" width="37.375" style="290" customWidth="1"/>
    <col min="771" max="771" width="5.875" style="290" customWidth="1"/>
    <col min="772" max="775" width="9" style="290"/>
    <col min="776" max="776" width="16.375" style="290" customWidth="1"/>
    <col min="777" max="777" width="11.875" style="290" customWidth="1"/>
    <col min="778" max="778" width="12.875" style="290" customWidth="1"/>
    <col min="779" max="779" width="11.5" style="290" bestFit="1" customWidth="1"/>
    <col min="780" max="1024" width="9" style="290"/>
    <col min="1025" max="1025" width="5.875" style="290" customWidth="1"/>
    <col min="1026" max="1026" width="37.375" style="290" customWidth="1"/>
    <col min="1027" max="1027" width="5.875" style="290" customWidth="1"/>
    <col min="1028" max="1031" width="9" style="290"/>
    <col min="1032" max="1032" width="16.375" style="290" customWidth="1"/>
    <col min="1033" max="1033" width="11.875" style="290" customWidth="1"/>
    <col min="1034" max="1034" width="12.875" style="290" customWidth="1"/>
    <col min="1035" max="1035" width="11.5" style="290" bestFit="1" customWidth="1"/>
    <col min="1036" max="1280" width="9" style="290"/>
    <col min="1281" max="1281" width="5.875" style="290" customWidth="1"/>
    <col min="1282" max="1282" width="37.375" style="290" customWidth="1"/>
    <col min="1283" max="1283" width="5.875" style="290" customWidth="1"/>
    <col min="1284" max="1287" width="9" style="290"/>
    <col min="1288" max="1288" width="16.375" style="290" customWidth="1"/>
    <col min="1289" max="1289" width="11.875" style="290" customWidth="1"/>
    <col min="1290" max="1290" width="12.875" style="290" customWidth="1"/>
    <col min="1291" max="1291" width="11.5" style="290" bestFit="1" customWidth="1"/>
    <col min="1292" max="1536" width="9" style="290"/>
    <col min="1537" max="1537" width="5.875" style="290" customWidth="1"/>
    <col min="1538" max="1538" width="37.375" style="290" customWidth="1"/>
    <col min="1539" max="1539" width="5.875" style="290" customWidth="1"/>
    <col min="1540" max="1543" width="9" style="290"/>
    <col min="1544" max="1544" width="16.375" style="290" customWidth="1"/>
    <col min="1545" max="1545" width="11.875" style="290" customWidth="1"/>
    <col min="1546" max="1546" width="12.875" style="290" customWidth="1"/>
    <col min="1547" max="1547" width="11.5" style="290" bestFit="1" customWidth="1"/>
    <col min="1548" max="1792" width="9" style="290"/>
    <col min="1793" max="1793" width="5.875" style="290" customWidth="1"/>
    <col min="1794" max="1794" width="37.375" style="290" customWidth="1"/>
    <col min="1795" max="1795" width="5.875" style="290" customWidth="1"/>
    <col min="1796" max="1799" width="9" style="290"/>
    <col min="1800" max="1800" width="16.375" style="290" customWidth="1"/>
    <col min="1801" max="1801" width="11.875" style="290" customWidth="1"/>
    <col min="1802" max="1802" width="12.875" style="290" customWidth="1"/>
    <col min="1803" max="1803" width="11.5" style="290" bestFit="1" customWidth="1"/>
    <col min="1804" max="2048" width="9" style="290"/>
    <col min="2049" max="2049" width="5.875" style="290" customWidth="1"/>
    <col min="2050" max="2050" width="37.375" style="290" customWidth="1"/>
    <col min="2051" max="2051" width="5.875" style="290" customWidth="1"/>
    <col min="2052" max="2055" width="9" style="290"/>
    <col min="2056" max="2056" width="16.375" style="290" customWidth="1"/>
    <col min="2057" max="2057" width="11.875" style="290" customWidth="1"/>
    <col min="2058" max="2058" width="12.875" style="290" customWidth="1"/>
    <col min="2059" max="2059" width="11.5" style="290" bestFit="1" customWidth="1"/>
    <col min="2060" max="2304" width="9" style="290"/>
    <col min="2305" max="2305" width="5.875" style="290" customWidth="1"/>
    <col min="2306" max="2306" width="37.375" style="290" customWidth="1"/>
    <col min="2307" max="2307" width="5.875" style="290" customWidth="1"/>
    <col min="2308" max="2311" width="9" style="290"/>
    <col min="2312" max="2312" width="16.375" style="290" customWidth="1"/>
    <col min="2313" max="2313" width="11.875" style="290" customWidth="1"/>
    <col min="2314" max="2314" width="12.875" style="290" customWidth="1"/>
    <col min="2315" max="2315" width="11.5" style="290" bestFit="1" customWidth="1"/>
    <col min="2316" max="2560" width="9" style="290"/>
    <col min="2561" max="2561" width="5.875" style="290" customWidth="1"/>
    <col min="2562" max="2562" width="37.375" style="290" customWidth="1"/>
    <col min="2563" max="2563" width="5.875" style="290" customWidth="1"/>
    <col min="2564" max="2567" width="9" style="290"/>
    <col min="2568" max="2568" width="16.375" style="290" customWidth="1"/>
    <col min="2569" max="2569" width="11.875" style="290" customWidth="1"/>
    <col min="2570" max="2570" width="12.875" style="290" customWidth="1"/>
    <col min="2571" max="2571" width="11.5" style="290" bestFit="1" customWidth="1"/>
    <col min="2572" max="2816" width="9" style="290"/>
    <col min="2817" max="2817" width="5.875" style="290" customWidth="1"/>
    <col min="2818" max="2818" width="37.375" style="290" customWidth="1"/>
    <col min="2819" max="2819" width="5.875" style="290" customWidth="1"/>
    <col min="2820" max="2823" width="9" style="290"/>
    <col min="2824" max="2824" width="16.375" style="290" customWidth="1"/>
    <col min="2825" max="2825" width="11.875" style="290" customWidth="1"/>
    <col min="2826" max="2826" width="12.875" style="290" customWidth="1"/>
    <col min="2827" max="2827" width="11.5" style="290" bestFit="1" customWidth="1"/>
    <col min="2828" max="3072" width="9" style="290"/>
    <col min="3073" max="3073" width="5.875" style="290" customWidth="1"/>
    <col min="3074" max="3074" width="37.375" style="290" customWidth="1"/>
    <col min="3075" max="3075" width="5.875" style="290" customWidth="1"/>
    <col min="3076" max="3079" width="9" style="290"/>
    <col min="3080" max="3080" width="16.375" style="290" customWidth="1"/>
    <col min="3081" max="3081" width="11.875" style="290" customWidth="1"/>
    <col min="3082" max="3082" width="12.875" style="290" customWidth="1"/>
    <col min="3083" max="3083" width="11.5" style="290" bestFit="1" customWidth="1"/>
    <col min="3084" max="3328" width="9" style="290"/>
    <col min="3329" max="3329" width="5.875" style="290" customWidth="1"/>
    <col min="3330" max="3330" width="37.375" style="290" customWidth="1"/>
    <col min="3331" max="3331" width="5.875" style="290" customWidth="1"/>
    <col min="3332" max="3335" width="9" style="290"/>
    <col min="3336" max="3336" width="16.375" style="290" customWidth="1"/>
    <col min="3337" max="3337" width="11.875" style="290" customWidth="1"/>
    <col min="3338" max="3338" width="12.875" style="290" customWidth="1"/>
    <col min="3339" max="3339" width="11.5" style="290" bestFit="1" customWidth="1"/>
    <col min="3340" max="3584" width="9" style="290"/>
    <col min="3585" max="3585" width="5.875" style="290" customWidth="1"/>
    <col min="3586" max="3586" width="37.375" style="290" customWidth="1"/>
    <col min="3587" max="3587" width="5.875" style="290" customWidth="1"/>
    <col min="3588" max="3591" width="9" style="290"/>
    <col min="3592" max="3592" width="16.375" style="290" customWidth="1"/>
    <col min="3593" max="3593" width="11.875" style="290" customWidth="1"/>
    <col min="3594" max="3594" width="12.875" style="290" customWidth="1"/>
    <col min="3595" max="3595" width="11.5" style="290" bestFit="1" customWidth="1"/>
    <col min="3596" max="3840" width="9" style="290"/>
    <col min="3841" max="3841" width="5.875" style="290" customWidth="1"/>
    <col min="3842" max="3842" width="37.375" style="290" customWidth="1"/>
    <col min="3843" max="3843" width="5.875" style="290" customWidth="1"/>
    <col min="3844" max="3847" width="9" style="290"/>
    <col min="3848" max="3848" width="16.375" style="290" customWidth="1"/>
    <col min="3849" max="3849" width="11.875" style="290" customWidth="1"/>
    <col min="3850" max="3850" width="12.875" style="290" customWidth="1"/>
    <col min="3851" max="3851" width="11.5" style="290" bestFit="1" customWidth="1"/>
    <col min="3852" max="4096" width="9" style="290"/>
    <col min="4097" max="4097" width="5.875" style="290" customWidth="1"/>
    <col min="4098" max="4098" width="37.375" style="290" customWidth="1"/>
    <col min="4099" max="4099" width="5.875" style="290" customWidth="1"/>
    <col min="4100" max="4103" width="9" style="290"/>
    <col min="4104" max="4104" width="16.375" style="290" customWidth="1"/>
    <col min="4105" max="4105" width="11.875" style="290" customWidth="1"/>
    <col min="4106" max="4106" width="12.875" style="290" customWidth="1"/>
    <col min="4107" max="4107" width="11.5" style="290" bestFit="1" customWidth="1"/>
    <col min="4108" max="4352" width="9" style="290"/>
    <col min="4353" max="4353" width="5.875" style="290" customWidth="1"/>
    <col min="4354" max="4354" width="37.375" style="290" customWidth="1"/>
    <col min="4355" max="4355" width="5.875" style="290" customWidth="1"/>
    <col min="4356" max="4359" width="9" style="290"/>
    <col min="4360" max="4360" width="16.375" style="290" customWidth="1"/>
    <col min="4361" max="4361" width="11.875" style="290" customWidth="1"/>
    <col min="4362" max="4362" width="12.875" style="290" customWidth="1"/>
    <col min="4363" max="4363" width="11.5" style="290" bestFit="1" customWidth="1"/>
    <col min="4364" max="4608" width="9" style="290"/>
    <col min="4609" max="4609" width="5.875" style="290" customWidth="1"/>
    <col min="4610" max="4610" width="37.375" style="290" customWidth="1"/>
    <col min="4611" max="4611" width="5.875" style="290" customWidth="1"/>
    <col min="4612" max="4615" width="9" style="290"/>
    <col min="4616" max="4616" width="16.375" style="290" customWidth="1"/>
    <col min="4617" max="4617" width="11.875" style="290" customWidth="1"/>
    <col min="4618" max="4618" width="12.875" style="290" customWidth="1"/>
    <col min="4619" max="4619" width="11.5" style="290" bestFit="1" customWidth="1"/>
    <col min="4620" max="4864" width="9" style="290"/>
    <col min="4865" max="4865" width="5.875" style="290" customWidth="1"/>
    <col min="4866" max="4866" width="37.375" style="290" customWidth="1"/>
    <col min="4867" max="4867" width="5.875" style="290" customWidth="1"/>
    <col min="4868" max="4871" width="9" style="290"/>
    <col min="4872" max="4872" width="16.375" style="290" customWidth="1"/>
    <col min="4873" max="4873" width="11.875" style="290" customWidth="1"/>
    <col min="4874" max="4874" width="12.875" style="290" customWidth="1"/>
    <col min="4875" max="4875" width="11.5" style="290" bestFit="1" customWidth="1"/>
    <col min="4876" max="5120" width="9" style="290"/>
    <col min="5121" max="5121" width="5.875" style="290" customWidth="1"/>
    <col min="5122" max="5122" width="37.375" style="290" customWidth="1"/>
    <col min="5123" max="5123" width="5.875" style="290" customWidth="1"/>
    <col min="5124" max="5127" width="9" style="290"/>
    <col min="5128" max="5128" width="16.375" style="290" customWidth="1"/>
    <col min="5129" max="5129" width="11.875" style="290" customWidth="1"/>
    <col min="5130" max="5130" width="12.875" style="290" customWidth="1"/>
    <col min="5131" max="5131" width="11.5" style="290" bestFit="1" customWidth="1"/>
    <col min="5132" max="5376" width="9" style="290"/>
    <col min="5377" max="5377" width="5.875" style="290" customWidth="1"/>
    <col min="5378" max="5378" width="37.375" style="290" customWidth="1"/>
    <col min="5379" max="5379" width="5.875" style="290" customWidth="1"/>
    <col min="5380" max="5383" width="9" style="290"/>
    <col min="5384" max="5384" width="16.375" style="290" customWidth="1"/>
    <col min="5385" max="5385" width="11.875" style="290" customWidth="1"/>
    <col min="5386" max="5386" width="12.875" style="290" customWidth="1"/>
    <col min="5387" max="5387" width="11.5" style="290" bestFit="1" customWidth="1"/>
    <col min="5388" max="5632" width="9" style="290"/>
    <col min="5633" max="5633" width="5.875" style="290" customWidth="1"/>
    <col min="5634" max="5634" width="37.375" style="290" customWidth="1"/>
    <col min="5635" max="5635" width="5.875" style="290" customWidth="1"/>
    <col min="5636" max="5639" width="9" style="290"/>
    <col min="5640" max="5640" width="16.375" style="290" customWidth="1"/>
    <col min="5641" max="5641" width="11.875" style="290" customWidth="1"/>
    <col min="5642" max="5642" width="12.875" style="290" customWidth="1"/>
    <col min="5643" max="5643" width="11.5" style="290" bestFit="1" customWidth="1"/>
    <col min="5644" max="5888" width="9" style="290"/>
    <col min="5889" max="5889" width="5.875" style="290" customWidth="1"/>
    <col min="5890" max="5890" width="37.375" style="290" customWidth="1"/>
    <col min="5891" max="5891" width="5.875" style="290" customWidth="1"/>
    <col min="5892" max="5895" width="9" style="290"/>
    <col min="5896" max="5896" width="16.375" style="290" customWidth="1"/>
    <col min="5897" max="5897" width="11.875" style="290" customWidth="1"/>
    <col min="5898" max="5898" width="12.875" style="290" customWidth="1"/>
    <col min="5899" max="5899" width="11.5" style="290" bestFit="1" customWidth="1"/>
    <col min="5900" max="6144" width="9" style="290"/>
    <col min="6145" max="6145" width="5.875" style="290" customWidth="1"/>
    <col min="6146" max="6146" width="37.375" style="290" customWidth="1"/>
    <col min="6147" max="6147" width="5.875" style="290" customWidth="1"/>
    <col min="6148" max="6151" width="9" style="290"/>
    <col min="6152" max="6152" width="16.375" style="290" customWidth="1"/>
    <col min="6153" max="6153" width="11.875" style="290" customWidth="1"/>
    <col min="6154" max="6154" width="12.875" style="290" customWidth="1"/>
    <col min="6155" max="6155" width="11.5" style="290" bestFit="1" customWidth="1"/>
    <col min="6156" max="6400" width="9" style="290"/>
    <col min="6401" max="6401" width="5.875" style="290" customWidth="1"/>
    <col min="6402" max="6402" width="37.375" style="290" customWidth="1"/>
    <col min="6403" max="6403" width="5.875" style="290" customWidth="1"/>
    <col min="6404" max="6407" width="9" style="290"/>
    <col min="6408" max="6408" width="16.375" style="290" customWidth="1"/>
    <col min="6409" max="6409" width="11.875" style="290" customWidth="1"/>
    <col min="6410" max="6410" width="12.875" style="290" customWidth="1"/>
    <col min="6411" max="6411" width="11.5" style="290" bestFit="1" customWidth="1"/>
    <col min="6412" max="6656" width="9" style="290"/>
    <col min="6657" max="6657" width="5.875" style="290" customWidth="1"/>
    <col min="6658" max="6658" width="37.375" style="290" customWidth="1"/>
    <col min="6659" max="6659" width="5.875" style="290" customWidth="1"/>
    <col min="6660" max="6663" width="9" style="290"/>
    <col min="6664" max="6664" width="16.375" style="290" customWidth="1"/>
    <col min="6665" max="6665" width="11.875" style="290" customWidth="1"/>
    <col min="6666" max="6666" width="12.875" style="290" customWidth="1"/>
    <col min="6667" max="6667" width="11.5" style="290" bestFit="1" customWidth="1"/>
    <col min="6668" max="6912" width="9" style="290"/>
    <col min="6913" max="6913" width="5.875" style="290" customWidth="1"/>
    <col min="6914" max="6914" width="37.375" style="290" customWidth="1"/>
    <col min="6915" max="6915" width="5.875" style="290" customWidth="1"/>
    <col min="6916" max="6919" width="9" style="290"/>
    <col min="6920" max="6920" width="16.375" style="290" customWidth="1"/>
    <col min="6921" max="6921" width="11.875" style="290" customWidth="1"/>
    <col min="6922" max="6922" width="12.875" style="290" customWidth="1"/>
    <col min="6923" max="6923" width="11.5" style="290" bestFit="1" customWidth="1"/>
    <col min="6924" max="7168" width="9" style="290"/>
    <col min="7169" max="7169" width="5.875" style="290" customWidth="1"/>
    <col min="7170" max="7170" width="37.375" style="290" customWidth="1"/>
    <col min="7171" max="7171" width="5.875" style="290" customWidth="1"/>
    <col min="7172" max="7175" width="9" style="290"/>
    <col min="7176" max="7176" width="16.375" style="290" customWidth="1"/>
    <col min="7177" max="7177" width="11.875" style="290" customWidth="1"/>
    <col min="7178" max="7178" width="12.875" style="290" customWidth="1"/>
    <col min="7179" max="7179" width="11.5" style="290" bestFit="1" customWidth="1"/>
    <col min="7180" max="7424" width="9" style="290"/>
    <col min="7425" max="7425" width="5.875" style="290" customWidth="1"/>
    <col min="7426" max="7426" width="37.375" style="290" customWidth="1"/>
    <col min="7427" max="7427" width="5.875" style="290" customWidth="1"/>
    <col min="7428" max="7431" width="9" style="290"/>
    <col min="7432" max="7432" width="16.375" style="290" customWidth="1"/>
    <col min="7433" max="7433" width="11.875" style="290" customWidth="1"/>
    <col min="7434" max="7434" width="12.875" style="290" customWidth="1"/>
    <col min="7435" max="7435" width="11.5" style="290" bestFit="1" customWidth="1"/>
    <col min="7436" max="7680" width="9" style="290"/>
    <col min="7681" max="7681" width="5.875" style="290" customWidth="1"/>
    <col min="7682" max="7682" width="37.375" style="290" customWidth="1"/>
    <col min="7683" max="7683" width="5.875" style="290" customWidth="1"/>
    <col min="7684" max="7687" width="9" style="290"/>
    <col min="7688" max="7688" width="16.375" style="290" customWidth="1"/>
    <col min="7689" max="7689" width="11.875" style="290" customWidth="1"/>
    <col min="7690" max="7690" width="12.875" style="290" customWidth="1"/>
    <col min="7691" max="7691" width="11.5" style="290" bestFit="1" customWidth="1"/>
    <col min="7692" max="7936" width="9" style="290"/>
    <col min="7937" max="7937" width="5.875" style="290" customWidth="1"/>
    <col min="7938" max="7938" width="37.375" style="290" customWidth="1"/>
    <col min="7939" max="7939" width="5.875" style="290" customWidth="1"/>
    <col min="7940" max="7943" width="9" style="290"/>
    <col min="7944" max="7944" width="16.375" style="290" customWidth="1"/>
    <col min="7945" max="7945" width="11.875" style="290" customWidth="1"/>
    <col min="7946" max="7946" width="12.875" style="290" customWidth="1"/>
    <col min="7947" max="7947" width="11.5" style="290" bestFit="1" customWidth="1"/>
    <col min="7948" max="8192" width="9" style="290"/>
    <col min="8193" max="8193" width="5.875" style="290" customWidth="1"/>
    <col min="8194" max="8194" width="37.375" style="290" customWidth="1"/>
    <col min="8195" max="8195" width="5.875" style="290" customWidth="1"/>
    <col min="8196" max="8199" width="9" style="290"/>
    <col min="8200" max="8200" width="16.375" style="290" customWidth="1"/>
    <col min="8201" max="8201" width="11.875" style="290" customWidth="1"/>
    <col min="8202" max="8202" width="12.875" style="290" customWidth="1"/>
    <col min="8203" max="8203" width="11.5" style="290" bestFit="1" customWidth="1"/>
    <col min="8204" max="8448" width="9" style="290"/>
    <col min="8449" max="8449" width="5.875" style="290" customWidth="1"/>
    <col min="8450" max="8450" width="37.375" style="290" customWidth="1"/>
    <col min="8451" max="8451" width="5.875" style="290" customWidth="1"/>
    <col min="8452" max="8455" width="9" style="290"/>
    <col min="8456" max="8456" width="16.375" style="290" customWidth="1"/>
    <col min="8457" max="8457" width="11.875" style="290" customWidth="1"/>
    <col min="8458" max="8458" width="12.875" style="290" customWidth="1"/>
    <col min="8459" max="8459" width="11.5" style="290" bestFit="1" customWidth="1"/>
    <col min="8460" max="8704" width="9" style="290"/>
    <col min="8705" max="8705" width="5.875" style="290" customWidth="1"/>
    <col min="8706" max="8706" width="37.375" style="290" customWidth="1"/>
    <col min="8707" max="8707" width="5.875" style="290" customWidth="1"/>
    <col min="8708" max="8711" width="9" style="290"/>
    <col min="8712" max="8712" width="16.375" style="290" customWidth="1"/>
    <col min="8713" max="8713" width="11.875" style="290" customWidth="1"/>
    <col min="8714" max="8714" width="12.875" style="290" customWidth="1"/>
    <col min="8715" max="8715" width="11.5" style="290" bestFit="1" customWidth="1"/>
    <col min="8716" max="8960" width="9" style="290"/>
    <col min="8961" max="8961" width="5.875" style="290" customWidth="1"/>
    <col min="8962" max="8962" width="37.375" style="290" customWidth="1"/>
    <col min="8963" max="8963" width="5.875" style="290" customWidth="1"/>
    <col min="8964" max="8967" width="9" style="290"/>
    <col min="8968" max="8968" width="16.375" style="290" customWidth="1"/>
    <col min="8969" max="8969" width="11.875" style="290" customWidth="1"/>
    <col min="8970" max="8970" width="12.875" style="290" customWidth="1"/>
    <col min="8971" max="8971" width="11.5" style="290" bestFit="1" customWidth="1"/>
    <col min="8972" max="9216" width="9" style="290"/>
    <col min="9217" max="9217" width="5.875" style="290" customWidth="1"/>
    <col min="9218" max="9218" width="37.375" style="290" customWidth="1"/>
    <col min="9219" max="9219" width="5.875" style="290" customWidth="1"/>
    <col min="9220" max="9223" width="9" style="290"/>
    <col min="9224" max="9224" width="16.375" style="290" customWidth="1"/>
    <col min="9225" max="9225" width="11.875" style="290" customWidth="1"/>
    <col min="9226" max="9226" width="12.875" style="290" customWidth="1"/>
    <col min="9227" max="9227" width="11.5" style="290" bestFit="1" customWidth="1"/>
    <col min="9228" max="9472" width="9" style="290"/>
    <col min="9473" max="9473" width="5.875" style="290" customWidth="1"/>
    <col min="9474" max="9474" width="37.375" style="290" customWidth="1"/>
    <col min="9475" max="9475" width="5.875" style="290" customWidth="1"/>
    <col min="9476" max="9479" width="9" style="290"/>
    <col min="9480" max="9480" width="16.375" style="290" customWidth="1"/>
    <col min="9481" max="9481" width="11.875" style="290" customWidth="1"/>
    <col min="9482" max="9482" width="12.875" style="290" customWidth="1"/>
    <col min="9483" max="9483" width="11.5" style="290" bestFit="1" customWidth="1"/>
    <col min="9484" max="9728" width="9" style="290"/>
    <col min="9729" max="9729" width="5.875" style="290" customWidth="1"/>
    <col min="9730" max="9730" width="37.375" style="290" customWidth="1"/>
    <col min="9731" max="9731" width="5.875" style="290" customWidth="1"/>
    <col min="9732" max="9735" width="9" style="290"/>
    <col min="9736" max="9736" width="16.375" style="290" customWidth="1"/>
    <col min="9737" max="9737" width="11.875" style="290" customWidth="1"/>
    <col min="9738" max="9738" width="12.875" style="290" customWidth="1"/>
    <col min="9739" max="9739" width="11.5" style="290" bestFit="1" customWidth="1"/>
    <col min="9740" max="9984" width="9" style="290"/>
    <col min="9985" max="9985" width="5.875" style="290" customWidth="1"/>
    <col min="9986" max="9986" width="37.375" style="290" customWidth="1"/>
    <col min="9987" max="9987" width="5.875" style="290" customWidth="1"/>
    <col min="9988" max="9991" width="9" style="290"/>
    <col min="9992" max="9992" width="16.375" style="290" customWidth="1"/>
    <col min="9993" max="9993" width="11.875" style="290" customWidth="1"/>
    <col min="9994" max="9994" width="12.875" style="290" customWidth="1"/>
    <col min="9995" max="9995" width="11.5" style="290" bestFit="1" customWidth="1"/>
    <col min="9996" max="10240" width="9" style="290"/>
    <col min="10241" max="10241" width="5.875" style="290" customWidth="1"/>
    <col min="10242" max="10242" width="37.375" style="290" customWidth="1"/>
    <col min="10243" max="10243" width="5.875" style="290" customWidth="1"/>
    <col min="10244" max="10247" width="9" style="290"/>
    <col min="10248" max="10248" width="16.375" style="290" customWidth="1"/>
    <col min="10249" max="10249" width="11.875" style="290" customWidth="1"/>
    <col min="10250" max="10250" width="12.875" style="290" customWidth="1"/>
    <col min="10251" max="10251" width="11.5" style="290" bestFit="1" customWidth="1"/>
    <col min="10252" max="10496" width="9" style="290"/>
    <col min="10497" max="10497" width="5.875" style="290" customWidth="1"/>
    <col min="10498" max="10498" width="37.375" style="290" customWidth="1"/>
    <col min="10499" max="10499" width="5.875" style="290" customWidth="1"/>
    <col min="10500" max="10503" width="9" style="290"/>
    <col min="10504" max="10504" width="16.375" style="290" customWidth="1"/>
    <col min="10505" max="10505" width="11.875" style="290" customWidth="1"/>
    <col min="10506" max="10506" width="12.875" style="290" customWidth="1"/>
    <col min="10507" max="10507" width="11.5" style="290" bestFit="1" customWidth="1"/>
    <col min="10508" max="10752" width="9" style="290"/>
    <col min="10753" max="10753" width="5.875" style="290" customWidth="1"/>
    <col min="10754" max="10754" width="37.375" style="290" customWidth="1"/>
    <col min="10755" max="10755" width="5.875" style="290" customWidth="1"/>
    <col min="10756" max="10759" width="9" style="290"/>
    <col min="10760" max="10760" width="16.375" style="290" customWidth="1"/>
    <col min="10761" max="10761" width="11.875" style="290" customWidth="1"/>
    <col min="10762" max="10762" width="12.875" style="290" customWidth="1"/>
    <col min="10763" max="10763" width="11.5" style="290" bestFit="1" customWidth="1"/>
    <col min="10764" max="11008" width="9" style="290"/>
    <col min="11009" max="11009" width="5.875" style="290" customWidth="1"/>
    <col min="11010" max="11010" width="37.375" style="290" customWidth="1"/>
    <col min="11011" max="11011" width="5.875" style="290" customWidth="1"/>
    <col min="11012" max="11015" width="9" style="290"/>
    <col min="11016" max="11016" width="16.375" style="290" customWidth="1"/>
    <col min="11017" max="11017" width="11.875" style="290" customWidth="1"/>
    <col min="11018" max="11018" width="12.875" style="290" customWidth="1"/>
    <col min="11019" max="11019" width="11.5" style="290" bestFit="1" customWidth="1"/>
    <col min="11020" max="11264" width="9" style="290"/>
    <col min="11265" max="11265" width="5.875" style="290" customWidth="1"/>
    <col min="11266" max="11266" width="37.375" style="290" customWidth="1"/>
    <col min="11267" max="11267" width="5.875" style="290" customWidth="1"/>
    <col min="11268" max="11271" width="9" style="290"/>
    <col min="11272" max="11272" width="16.375" style="290" customWidth="1"/>
    <col min="11273" max="11273" width="11.875" style="290" customWidth="1"/>
    <col min="11274" max="11274" width="12.875" style="290" customWidth="1"/>
    <col min="11275" max="11275" width="11.5" style="290" bestFit="1" customWidth="1"/>
    <col min="11276" max="11520" width="9" style="290"/>
    <col min="11521" max="11521" width="5.875" style="290" customWidth="1"/>
    <col min="11522" max="11522" width="37.375" style="290" customWidth="1"/>
    <col min="11523" max="11523" width="5.875" style="290" customWidth="1"/>
    <col min="11524" max="11527" width="9" style="290"/>
    <col min="11528" max="11528" width="16.375" style="290" customWidth="1"/>
    <col min="11529" max="11529" width="11.875" style="290" customWidth="1"/>
    <col min="11530" max="11530" width="12.875" style="290" customWidth="1"/>
    <col min="11531" max="11531" width="11.5" style="290" bestFit="1" customWidth="1"/>
    <col min="11532" max="11776" width="9" style="290"/>
    <col min="11777" max="11777" width="5.875" style="290" customWidth="1"/>
    <col min="11778" max="11778" width="37.375" style="290" customWidth="1"/>
    <col min="11779" max="11779" width="5.875" style="290" customWidth="1"/>
    <col min="11780" max="11783" width="9" style="290"/>
    <col min="11784" max="11784" width="16.375" style="290" customWidth="1"/>
    <col min="11785" max="11785" width="11.875" style="290" customWidth="1"/>
    <col min="11786" max="11786" width="12.875" style="290" customWidth="1"/>
    <col min="11787" max="11787" width="11.5" style="290" bestFit="1" customWidth="1"/>
    <col min="11788" max="12032" width="9" style="290"/>
    <col min="12033" max="12033" width="5.875" style="290" customWidth="1"/>
    <col min="12034" max="12034" width="37.375" style="290" customWidth="1"/>
    <col min="12035" max="12035" width="5.875" style="290" customWidth="1"/>
    <col min="12036" max="12039" width="9" style="290"/>
    <col min="12040" max="12040" width="16.375" style="290" customWidth="1"/>
    <col min="12041" max="12041" width="11.875" style="290" customWidth="1"/>
    <col min="12042" max="12042" width="12.875" style="290" customWidth="1"/>
    <col min="12043" max="12043" width="11.5" style="290" bestFit="1" customWidth="1"/>
    <col min="12044" max="12288" width="9" style="290"/>
    <col min="12289" max="12289" width="5.875" style="290" customWidth="1"/>
    <col min="12290" max="12290" width="37.375" style="290" customWidth="1"/>
    <col min="12291" max="12291" width="5.875" style="290" customWidth="1"/>
    <col min="12292" max="12295" width="9" style="290"/>
    <col min="12296" max="12296" width="16.375" style="290" customWidth="1"/>
    <col min="12297" max="12297" width="11.875" style="290" customWidth="1"/>
    <col min="12298" max="12298" width="12.875" style="290" customWidth="1"/>
    <col min="12299" max="12299" width="11.5" style="290" bestFit="1" customWidth="1"/>
    <col min="12300" max="12544" width="9" style="290"/>
    <col min="12545" max="12545" width="5.875" style="290" customWidth="1"/>
    <col min="12546" max="12546" width="37.375" style="290" customWidth="1"/>
    <col min="12547" max="12547" width="5.875" style="290" customWidth="1"/>
    <col min="12548" max="12551" width="9" style="290"/>
    <col min="12552" max="12552" width="16.375" style="290" customWidth="1"/>
    <col min="12553" max="12553" width="11.875" style="290" customWidth="1"/>
    <col min="12554" max="12554" width="12.875" style="290" customWidth="1"/>
    <col min="12555" max="12555" width="11.5" style="290" bestFit="1" customWidth="1"/>
    <col min="12556" max="12800" width="9" style="290"/>
    <col min="12801" max="12801" width="5.875" style="290" customWidth="1"/>
    <col min="12802" max="12802" width="37.375" style="290" customWidth="1"/>
    <col min="12803" max="12803" width="5.875" style="290" customWidth="1"/>
    <col min="12804" max="12807" width="9" style="290"/>
    <col min="12808" max="12808" width="16.375" style="290" customWidth="1"/>
    <col min="12809" max="12809" width="11.875" style="290" customWidth="1"/>
    <col min="12810" max="12810" width="12.875" style="290" customWidth="1"/>
    <col min="12811" max="12811" width="11.5" style="290" bestFit="1" customWidth="1"/>
    <col min="12812" max="13056" width="9" style="290"/>
    <col min="13057" max="13057" width="5.875" style="290" customWidth="1"/>
    <col min="13058" max="13058" width="37.375" style="290" customWidth="1"/>
    <col min="13059" max="13059" width="5.875" style="290" customWidth="1"/>
    <col min="13060" max="13063" width="9" style="290"/>
    <col min="13064" max="13064" width="16.375" style="290" customWidth="1"/>
    <col min="13065" max="13065" width="11.875" style="290" customWidth="1"/>
    <col min="13066" max="13066" width="12.875" style="290" customWidth="1"/>
    <col min="13067" max="13067" width="11.5" style="290" bestFit="1" customWidth="1"/>
    <col min="13068" max="13312" width="9" style="290"/>
    <col min="13313" max="13313" width="5.875" style="290" customWidth="1"/>
    <col min="13314" max="13314" width="37.375" style="290" customWidth="1"/>
    <col min="13315" max="13315" width="5.875" style="290" customWidth="1"/>
    <col min="13316" max="13319" width="9" style="290"/>
    <col min="13320" max="13320" width="16.375" style="290" customWidth="1"/>
    <col min="13321" max="13321" width="11.875" style="290" customWidth="1"/>
    <col min="13322" max="13322" width="12.875" style="290" customWidth="1"/>
    <col min="13323" max="13323" width="11.5" style="290" bestFit="1" customWidth="1"/>
    <col min="13324" max="13568" width="9" style="290"/>
    <col min="13569" max="13569" width="5.875" style="290" customWidth="1"/>
    <col min="13570" max="13570" width="37.375" style="290" customWidth="1"/>
    <col min="13571" max="13571" width="5.875" style="290" customWidth="1"/>
    <col min="13572" max="13575" width="9" style="290"/>
    <col min="13576" max="13576" width="16.375" style="290" customWidth="1"/>
    <col min="13577" max="13577" width="11.875" style="290" customWidth="1"/>
    <col min="13578" max="13578" width="12.875" style="290" customWidth="1"/>
    <col min="13579" max="13579" width="11.5" style="290" bestFit="1" customWidth="1"/>
    <col min="13580" max="13824" width="9" style="290"/>
    <col min="13825" max="13825" width="5.875" style="290" customWidth="1"/>
    <col min="13826" max="13826" width="37.375" style="290" customWidth="1"/>
    <col min="13827" max="13827" width="5.875" style="290" customWidth="1"/>
    <col min="13828" max="13831" width="9" style="290"/>
    <col min="13832" max="13832" width="16.375" style="290" customWidth="1"/>
    <col min="13833" max="13833" width="11.875" style="290" customWidth="1"/>
    <col min="13834" max="13834" width="12.875" style="290" customWidth="1"/>
    <col min="13835" max="13835" width="11.5" style="290" bestFit="1" customWidth="1"/>
    <col min="13836" max="14080" width="9" style="290"/>
    <col min="14081" max="14081" width="5.875" style="290" customWidth="1"/>
    <col min="14082" max="14082" width="37.375" style="290" customWidth="1"/>
    <col min="14083" max="14083" width="5.875" style="290" customWidth="1"/>
    <col min="14084" max="14087" width="9" style="290"/>
    <col min="14088" max="14088" width="16.375" style="290" customWidth="1"/>
    <col min="14089" max="14089" width="11.875" style="290" customWidth="1"/>
    <col min="14090" max="14090" width="12.875" style="290" customWidth="1"/>
    <col min="14091" max="14091" width="11.5" style="290" bestFit="1" customWidth="1"/>
    <col min="14092" max="14336" width="9" style="290"/>
    <col min="14337" max="14337" width="5.875" style="290" customWidth="1"/>
    <col min="14338" max="14338" width="37.375" style="290" customWidth="1"/>
    <col min="14339" max="14339" width="5.875" style="290" customWidth="1"/>
    <col min="14340" max="14343" width="9" style="290"/>
    <col min="14344" max="14344" width="16.375" style="290" customWidth="1"/>
    <col min="14345" max="14345" width="11.875" style="290" customWidth="1"/>
    <col min="14346" max="14346" width="12.875" style="290" customWidth="1"/>
    <col min="14347" max="14347" width="11.5" style="290" bestFit="1" customWidth="1"/>
    <col min="14348" max="14592" width="9" style="290"/>
    <col min="14593" max="14593" width="5.875" style="290" customWidth="1"/>
    <col min="14594" max="14594" width="37.375" style="290" customWidth="1"/>
    <col min="14595" max="14595" width="5.875" style="290" customWidth="1"/>
    <col min="14596" max="14599" width="9" style="290"/>
    <col min="14600" max="14600" width="16.375" style="290" customWidth="1"/>
    <col min="14601" max="14601" width="11.875" style="290" customWidth="1"/>
    <col min="14602" max="14602" width="12.875" style="290" customWidth="1"/>
    <col min="14603" max="14603" width="11.5" style="290" bestFit="1" customWidth="1"/>
    <col min="14604" max="14848" width="9" style="290"/>
    <col min="14849" max="14849" width="5.875" style="290" customWidth="1"/>
    <col min="14850" max="14850" width="37.375" style="290" customWidth="1"/>
    <col min="14851" max="14851" width="5.875" style="290" customWidth="1"/>
    <col min="14852" max="14855" width="9" style="290"/>
    <col min="14856" max="14856" width="16.375" style="290" customWidth="1"/>
    <col min="14857" max="14857" width="11.875" style="290" customWidth="1"/>
    <col min="14858" max="14858" width="12.875" style="290" customWidth="1"/>
    <col min="14859" max="14859" width="11.5" style="290" bestFit="1" customWidth="1"/>
    <col min="14860" max="15104" width="9" style="290"/>
    <col min="15105" max="15105" width="5.875" style="290" customWidth="1"/>
    <col min="15106" max="15106" width="37.375" style="290" customWidth="1"/>
    <col min="15107" max="15107" width="5.875" style="290" customWidth="1"/>
    <col min="15108" max="15111" width="9" style="290"/>
    <col min="15112" max="15112" width="16.375" style="290" customWidth="1"/>
    <col min="15113" max="15113" width="11.875" style="290" customWidth="1"/>
    <col min="15114" max="15114" width="12.875" style="290" customWidth="1"/>
    <col min="15115" max="15115" width="11.5" style="290" bestFit="1" customWidth="1"/>
    <col min="15116" max="15360" width="9" style="290"/>
    <col min="15361" max="15361" width="5.875" style="290" customWidth="1"/>
    <col min="15362" max="15362" width="37.375" style="290" customWidth="1"/>
    <col min="15363" max="15363" width="5.875" style="290" customWidth="1"/>
    <col min="15364" max="15367" width="9" style="290"/>
    <col min="15368" max="15368" width="16.375" style="290" customWidth="1"/>
    <col min="15369" max="15369" width="11.875" style="290" customWidth="1"/>
    <col min="15370" max="15370" width="12.875" style="290" customWidth="1"/>
    <col min="15371" max="15371" width="11.5" style="290" bestFit="1" customWidth="1"/>
    <col min="15372" max="15616" width="9" style="290"/>
    <col min="15617" max="15617" width="5.875" style="290" customWidth="1"/>
    <col min="15618" max="15618" width="37.375" style="290" customWidth="1"/>
    <col min="15619" max="15619" width="5.875" style="290" customWidth="1"/>
    <col min="15620" max="15623" width="9" style="290"/>
    <col min="15624" max="15624" width="16.375" style="290" customWidth="1"/>
    <col min="15625" max="15625" width="11.875" style="290" customWidth="1"/>
    <col min="15626" max="15626" width="12.875" style="290" customWidth="1"/>
    <col min="15627" max="15627" width="11.5" style="290" bestFit="1" customWidth="1"/>
    <col min="15628" max="15872" width="9" style="290"/>
    <col min="15873" max="15873" width="5.875" style="290" customWidth="1"/>
    <col min="15874" max="15874" width="37.375" style="290" customWidth="1"/>
    <col min="15875" max="15875" width="5.875" style="290" customWidth="1"/>
    <col min="15876" max="15879" width="9" style="290"/>
    <col min="15880" max="15880" width="16.375" style="290" customWidth="1"/>
    <col min="15881" max="15881" width="11.875" style="290" customWidth="1"/>
    <col min="15882" max="15882" width="12.875" style="290" customWidth="1"/>
    <col min="15883" max="15883" width="11.5" style="290" bestFit="1" customWidth="1"/>
    <col min="15884" max="16128" width="9" style="290"/>
    <col min="16129" max="16129" width="5.875" style="290" customWidth="1"/>
    <col min="16130" max="16130" width="37.375" style="290" customWidth="1"/>
    <col min="16131" max="16131" width="5.875" style="290" customWidth="1"/>
    <col min="16132" max="16135" width="9" style="290"/>
    <col min="16136" max="16136" width="16.375" style="290" customWidth="1"/>
    <col min="16137" max="16137" width="11.875" style="290" customWidth="1"/>
    <col min="16138" max="16138" width="12.875" style="290" customWidth="1"/>
    <col min="16139" max="16139" width="11.5" style="290" bestFit="1" customWidth="1"/>
    <col min="16140" max="16384" width="9" style="290"/>
  </cols>
  <sheetData>
    <row r="1" spans="1:13" s="317" customFormat="1" x14ac:dyDescent="0.2">
      <c r="A1" s="313" t="s">
        <v>998</v>
      </c>
      <c r="B1" s="314" t="s">
        <v>1269</v>
      </c>
      <c r="C1" s="315" t="s">
        <v>517</v>
      </c>
      <c r="D1" s="316" t="s">
        <v>518</v>
      </c>
      <c r="E1" s="347" t="s">
        <v>519</v>
      </c>
      <c r="F1" s="342" t="s">
        <v>520</v>
      </c>
    </row>
    <row r="2" spans="1:13" s="317" customFormat="1" x14ac:dyDescent="0.2">
      <c r="A2" s="116"/>
      <c r="B2" s="318" t="s">
        <v>1270</v>
      </c>
      <c r="C2" s="319"/>
      <c r="D2" s="320"/>
      <c r="E2" s="345"/>
      <c r="F2" s="343">
        <f>SUM(F3:F37)</f>
        <v>0</v>
      </c>
    </row>
    <row r="3" spans="1:13" s="278" customFormat="1" x14ac:dyDescent="0.2">
      <c r="A3" s="321" t="s">
        <v>1001</v>
      </c>
      <c r="B3" s="322" t="s">
        <v>1271</v>
      </c>
      <c r="C3" s="323" t="s">
        <v>530</v>
      </c>
      <c r="D3" s="324">
        <v>4</v>
      </c>
      <c r="E3" s="517"/>
      <c r="F3" s="344">
        <f t="shared" ref="F3:F28" si="0">ROUND(D3*E3,2)</f>
        <v>0</v>
      </c>
      <c r="H3" s="325"/>
      <c r="I3" s="326"/>
    </row>
    <row r="4" spans="1:13" s="278" customFormat="1" x14ac:dyDescent="0.2">
      <c r="A4" s="321" t="s">
        <v>1272</v>
      </c>
      <c r="B4" s="322" t="s">
        <v>1273</v>
      </c>
      <c r="C4" s="323" t="s">
        <v>530</v>
      </c>
      <c r="D4" s="324">
        <v>4</v>
      </c>
      <c r="E4" s="517"/>
      <c r="F4" s="344">
        <f t="shared" si="0"/>
        <v>0</v>
      </c>
      <c r="H4" s="327"/>
      <c r="I4" s="326"/>
    </row>
    <row r="5" spans="1:13" s="278" customFormat="1" ht="63.75" x14ac:dyDescent="0.2">
      <c r="A5" s="328" t="s">
        <v>1274</v>
      </c>
      <c r="B5" s="322" t="s">
        <v>1275</v>
      </c>
      <c r="C5" s="323" t="s">
        <v>530</v>
      </c>
      <c r="D5" s="324">
        <v>2</v>
      </c>
      <c r="E5" s="517"/>
      <c r="F5" s="344">
        <f t="shared" si="0"/>
        <v>0</v>
      </c>
      <c r="I5" s="329"/>
      <c r="J5" s="329"/>
    </row>
    <row r="6" spans="1:13" s="278" customFormat="1" x14ac:dyDescent="0.2">
      <c r="A6" s="330" t="s">
        <v>1276</v>
      </c>
      <c r="B6" s="322" t="s">
        <v>1328</v>
      </c>
      <c r="C6" s="323" t="s">
        <v>530</v>
      </c>
      <c r="D6" s="324">
        <v>2</v>
      </c>
      <c r="E6" s="517"/>
      <c r="F6" s="344">
        <f t="shared" si="0"/>
        <v>0</v>
      </c>
    </row>
    <row r="7" spans="1:13" s="331" customFormat="1" ht="25.5" x14ac:dyDescent="0.2">
      <c r="A7" s="330" t="s">
        <v>1004</v>
      </c>
      <c r="B7" s="322" t="s">
        <v>1277</v>
      </c>
      <c r="C7" s="323" t="s">
        <v>530</v>
      </c>
      <c r="D7" s="324">
        <v>4</v>
      </c>
      <c r="E7" s="517"/>
      <c r="F7" s="344">
        <f t="shared" si="0"/>
        <v>0</v>
      </c>
      <c r="G7" s="278"/>
      <c r="H7" s="327"/>
      <c r="I7" s="326"/>
      <c r="J7" s="278"/>
      <c r="K7" s="278"/>
      <c r="L7" s="278"/>
      <c r="M7" s="278"/>
    </row>
    <row r="8" spans="1:13" s="278" customFormat="1" x14ac:dyDescent="0.2">
      <c r="A8" s="321" t="s">
        <v>1278</v>
      </c>
      <c r="B8" s="322" t="s">
        <v>1279</v>
      </c>
      <c r="C8" s="323" t="s">
        <v>530</v>
      </c>
      <c r="D8" s="324">
        <v>2</v>
      </c>
      <c r="E8" s="517"/>
      <c r="F8" s="344">
        <f t="shared" si="0"/>
        <v>0</v>
      </c>
      <c r="H8" s="327"/>
      <c r="I8" s="326"/>
    </row>
    <row r="9" spans="1:13" s="278" customFormat="1" x14ac:dyDescent="0.2">
      <c r="A9" s="321" t="s">
        <v>1280</v>
      </c>
      <c r="B9" s="322" t="s">
        <v>1281</v>
      </c>
      <c r="C9" s="323" t="s">
        <v>530</v>
      </c>
      <c r="D9" s="324">
        <v>1</v>
      </c>
      <c r="E9" s="517"/>
      <c r="F9" s="344">
        <f t="shared" si="0"/>
        <v>0</v>
      </c>
      <c r="H9" s="327"/>
      <c r="I9" s="326"/>
    </row>
    <row r="10" spans="1:13" s="278" customFormat="1" ht="25.5" x14ac:dyDescent="0.2">
      <c r="A10" s="321" t="s">
        <v>808</v>
      </c>
      <c r="B10" s="322" t="s">
        <v>1282</v>
      </c>
      <c r="C10" s="323" t="s">
        <v>530</v>
      </c>
      <c r="D10" s="324">
        <v>4</v>
      </c>
      <c r="E10" s="517"/>
      <c r="F10" s="344">
        <f t="shared" si="0"/>
        <v>0</v>
      </c>
      <c r="H10" s="327"/>
      <c r="I10" s="326"/>
    </row>
    <row r="11" spans="1:13" s="278" customFormat="1" ht="25.5" x14ac:dyDescent="0.2">
      <c r="A11" s="330" t="s">
        <v>1283</v>
      </c>
      <c r="B11" s="322" t="s">
        <v>1284</v>
      </c>
      <c r="C11" s="323" t="s">
        <v>530</v>
      </c>
      <c r="D11" s="324">
        <v>3</v>
      </c>
      <c r="E11" s="517"/>
      <c r="F11" s="344">
        <f t="shared" si="0"/>
        <v>0</v>
      </c>
      <c r="H11" s="327"/>
      <c r="I11" s="326"/>
    </row>
    <row r="12" spans="1:13" s="278" customFormat="1" x14ac:dyDescent="0.2">
      <c r="A12" s="321" t="s">
        <v>1285</v>
      </c>
      <c r="B12" s="322" t="s">
        <v>1286</v>
      </c>
      <c r="C12" s="323" t="s">
        <v>530</v>
      </c>
      <c r="D12" s="324">
        <v>3</v>
      </c>
      <c r="E12" s="517"/>
      <c r="F12" s="344">
        <f t="shared" si="0"/>
        <v>0</v>
      </c>
      <c r="H12" s="327"/>
      <c r="I12" s="326"/>
    </row>
    <row r="13" spans="1:13" s="278" customFormat="1" ht="25.5" x14ac:dyDescent="0.2">
      <c r="A13" s="330" t="s">
        <v>813</v>
      </c>
      <c r="B13" s="322" t="s">
        <v>1287</v>
      </c>
      <c r="C13" s="323" t="s">
        <v>530</v>
      </c>
      <c r="D13" s="324">
        <v>2</v>
      </c>
      <c r="E13" s="517"/>
      <c r="F13" s="344">
        <f t="shared" si="0"/>
        <v>0</v>
      </c>
      <c r="H13" s="327"/>
      <c r="I13" s="326"/>
    </row>
    <row r="14" spans="1:13" s="278" customFormat="1" ht="25.5" x14ac:dyDescent="0.2">
      <c r="A14" s="330" t="s">
        <v>815</v>
      </c>
      <c r="B14" s="322" t="s">
        <v>1288</v>
      </c>
      <c r="C14" s="323" t="s">
        <v>530</v>
      </c>
      <c r="D14" s="324">
        <v>4</v>
      </c>
      <c r="E14" s="517"/>
      <c r="F14" s="344">
        <f t="shared" si="0"/>
        <v>0</v>
      </c>
      <c r="H14" s="327"/>
      <c r="I14" s="326"/>
    </row>
    <row r="15" spans="1:13" s="278" customFormat="1" ht="38.25" x14ac:dyDescent="0.2">
      <c r="A15" s="330" t="s">
        <v>537</v>
      </c>
      <c r="B15" s="322" t="s">
        <v>1289</v>
      </c>
      <c r="C15" s="323" t="s">
        <v>530</v>
      </c>
      <c r="D15" s="324">
        <v>8</v>
      </c>
      <c r="E15" s="517"/>
      <c r="F15" s="344">
        <f t="shared" si="0"/>
        <v>0</v>
      </c>
      <c r="H15" s="327"/>
      <c r="I15" s="326"/>
    </row>
    <row r="16" spans="1:13" s="278" customFormat="1" ht="25.5" x14ac:dyDescent="0.2">
      <c r="A16" s="330" t="s">
        <v>539</v>
      </c>
      <c r="B16" s="322" t="s">
        <v>1290</v>
      </c>
      <c r="C16" s="323" t="s">
        <v>530</v>
      </c>
      <c r="D16" s="324">
        <v>2</v>
      </c>
      <c r="E16" s="517"/>
      <c r="F16" s="344">
        <f t="shared" si="0"/>
        <v>0</v>
      </c>
      <c r="G16" s="96"/>
      <c r="H16" s="96"/>
      <c r="I16" s="96"/>
      <c r="J16" s="96"/>
      <c r="K16" s="96"/>
      <c r="L16" s="96"/>
      <c r="M16" s="96"/>
    </row>
    <row r="17" spans="1:13" s="278" customFormat="1" ht="25.5" x14ac:dyDescent="0.2">
      <c r="A17" s="321" t="s">
        <v>1291</v>
      </c>
      <c r="B17" s="322" t="s">
        <v>1292</v>
      </c>
      <c r="C17" s="323" t="s">
        <v>530</v>
      </c>
      <c r="D17" s="324">
        <v>1</v>
      </c>
      <c r="E17" s="517"/>
      <c r="F17" s="344">
        <f t="shared" si="0"/>
        <v>0</v>
      </c>
      <c r="H17" s="327"/>
      <c r="I17" s="326"/>
    </row>
    <row r="18" spans="1:13" s="278" customFormat="1" ht="25.5" x14ac:dyDescent="0.2">
      <c r="A18" s="330" t="s">
        <v>1293</v>
      </c>
      <c r="B18" s="322" t="s">
        <v>1294</v>
      </c>
      <c r="C18" s="323" t="s">
        <v>530</v>
      </c>
      <c r="D18" s="324">
        <v>1</v>
      </c>
      <c r="E18" s="517"/>
      <c r="F18" s="344">
        <f t="shared" si="0"/>
        <v>0</v>
      </c>
      <c r="H18" s="327"/>
      <c r="I18" s="326"/>
    </row>
    <row r="19" spans="1:13" s="278" customFormat="1" ht="25.5" x14ac:dyDescent="0.2">
      <c r="A19" s="330" t="s">
        <v>1295</v>
      </c>
      <c r="B19" s="322" t="s">
        <v>1294</v>
      </c>
      <c r="C19" s="323" t="s">
        <v>530</v>
      </c>
      <c r="D19" s="324">
        <v>1</v>
      </c>
      <c r="E19" s="517"/>
      <c r="F19" s="344">
        <f>ROUND(D19*E19,2)</f>
        <v>0</v>
      </c>
      <c r="H19" s="327"/>
      <c r="I19" s="326"/>
    </row>
    <row r="20" spans="1:13" s="278" customFormat="1" ht="25.5" x14ac:dyDescent="0.2">
      <c r="A20" s="330" t="s">
        <v>1296</v>
      </c>
      <c r="B20" s="322" t="s">
        <v>1292</v>
      </c>
      <c r="C20" s="323"/>
      <c r="D20" s="324">
        <v>1</v>
      </c>
      <c r="E20" s="517"/>
      <c r="F20" s="344">
        <f>ROUND(D20*E20,2)</f>
        <v>0</v>
      </c>
      <c r="H20" s="327"/>
      <c r="I20" s="326"/>
    </row>
    <row r="21" spans="1:13" s="96" customFormat="1" ht="25.5" x14ac:dyDescent="0.2">
      <c r="A21" s="330" t="s">
        <v>1297</v>
      </c>
      <c r="B21" s="284" t="s">
        <v>1298</v>
      </c>
      <c r="C21" s="323" t="s">
        <v>530</v>
      </c>
      <c r="D21" s="324">
        <v>1</v>
      </c>
      <c r="E21" s="517"/>
      <c r="F21" s="344">
        <f t="shared" si="0"/>
        <v>0</v>
      </c>
      <c r="G21" s="278"/>
      <c r="H21" s="327"/>
      <c r="I21" s="326"/>
      <c r="J21" s="278"/>
      <c r="K21" s="278"/>
      <c r="L21" s="278"/>
      <c r="M21" s="278"/>
    </row>
    <row r="22" spans="1:13" s="96" customFormat="1" ht="25.5" x14ac:dyDescent="0.2">
      <c r="A22" s="330" t="s">
        <v>1299</v>
      </c>
      <c r="B22" s="284" t="s">
        <v>1300</v>
      </c>
      <c r="C22" s="323" t="s">
        <v>530</v>
      </c>
      <c r="D22" s="324">
        <v>1</v>
      </c>
      <c r="E22" s="517"/>
      <c r="F22" s="344">
        <f t="shared" si="0"/>
        <v>0</v>
      </c>
      <c r="G22" s="278"/>
      <c r="H22" s="327"/>
      <c r="I22" s="326"/>
      <c r="J22" s="278"/>
      <c r="K22" s="278"/>
      <c r="L22" s="278"/>
      <c r="M22" s="278"/>
    </row>
    <row r="23" spans="1:13" s="96" customFormat="1" x14ac:dyDescent="0.2">
      <c r="A23" s="321" t="s">
        <v>1301</v>
      </c>
      <c r="B23" s="284" t="s">
        <v>1302</v>
      </c>
      <c r="C23" s="323" t="s">
        <v>530</v>
      </c>
      <c r="D23" s="324">
        <v>1</v>
      </c>
      <c r="E23" s="517"/>
      <c r="F23" s="344">
        <f t="shared" si="0"/>
        <v>0</v>
      </c>
      <c r="G23" s="278"/>
      <c r="H23" s="327"/>
      <c r="I23" s="326"/>
      <c r="J23" s="278"/>
      <c r="K23" s="278"/>
      <c r="L23" s="278"/>
      <c r="M23" s="278"/>
    </row>
    <row r="24" spans="1:13" s="96" customFormat="1" x14ac:dyDescent="0.2">
      <c r="A24" s="330" t="s">
        <v>1303</v>
      </c>
      <c r="B24" s="284" t="s">
        <v>1302</v>
      </c>
      <c r="C24" s="323" t="s">
        <v>530</v>
      </c>
      <c r="D24" s="324">
        <v>1</v>
      </c>
      <c r="E24" s="517"/>
      <c r="F24" s="344">
        <f t="shared" si="0"/>
        <v>0</v>
      </c>
      <c r="G24" s="278"/>
      <c r="H24" s="327"/>
      <c r="I24" s="326"/>
      <c r="J24" s="278"/>
      <c r="K24" s="278"/>
      <c r="L24" s="278"/>
      <c r="M24" s="278"/>
    </row>
    <row r="25" spans="1:13" s="96" customFormat="1" x14ac:dyDescent="0.2">
      <c r="A25" s="330" t="s">
        <v>1304</v>
      </c>
      <c r="B25" s="284" t="s">
        <v>1305</v>
      </c>
      <c r="C25" s="323" t="s">
        <v>530</v>
      </c>
      <c r="D25" s="324">
        <v>1</v>
      </c>
      <c r="E25" s="517"/>
      <c r="F25" s="344">
        <f>ROUND(D25*E25,2)</f>
        <v>0</v>
      </c>
      <c r="G25" s="278"/>
      <c r="H25" s="327"/>
      <c r="I25" s="326"/>
      <c r="J25" s="278"/>
      <c r="K25" s="278"/>
      <c r="L25" s="278"/>
      <c r="M25" s="278"/>
    </row>
    <row r="26" spans="1:13" s="96" customFormat="1" ht="25.5" x14ac:dyDescent="0.2">
      <c r="A26" s="321" t="s">
        <v>1306</v>
      </c>
      <c r="B26" s="284" t="s">
        <v>1307</v>
      </c>
      <c r="C26" s="323" t="s">
        <v>530</v>
      </c>
      <c r="D26" s="324">
        <v>1</v>
      </c>
      <c r="E26" s="517"/>
      <c r="F26" s="344">
        <f>ROUND(D26*E26,2)</f>
        <v>0</v>
      </c>
      <c r="G26" s="278"/>
      <c r="H26" s="327"/>
      <c r="I26" s="326"/>
      <c r="J26" s="278"/>
      <c r="K26" s="278"/>
      <c r="L26" s="278"/>
      <c r="M26" s="278"/>
    </row>
    <row r="27" spans="1:13" s="96" customFormat="1" ht="25.5" x14ac:dyDescent="0.2">
      <c r="A27" s="330" t="s">
        <v>1308</v>
      </c>
      <c r="B27" s="284" t="s">
        <v>1309</v>
      </c>
      <c r="C27" s="323" t="s">
        <v>530</v>
      </c>
      <c r="D27" s="324">
        <v>1</v>
      </c>
      <c r="E27" s="517"/>
      <c r="F27" s="344">
        <f t="shared" si="0"/>
        <v>0</v>
      </c>
      <c r="G27" s="278"/>
      <c r="H27" s="327"/>
      <c r="I27" s="326"/>
      <c r="J27" s="278"/>
      <c r="K27" s="278"/>
      <c r="L27" s="278"/>
      <c r="M27" s="278"/>
    </row>
    <row r="28" spans="1:13" s="96" customFormat="1" x14ac:dyDescent="0.2">
      <c r="A28" s="330" t="s">
        <v>1310</v>
      </c>
      <c r="B28" s="322" t="s">
        <v>1311</v>
      </c>
      <c r="C28" s="323" t="s">
        <v>530</v>
      </c>
      <c r="D28" s="324">
        <v>2</v>
      </c>
      <c r="E28" s="517"/>
      <c r="F28" s="344">
        <f t="shared" si="0"/>
        <v>0</v>
      </c>
      <c r="G28" s="278"/>
      <c r="H28" s="327"/>
      <c r="I28" s="326"/>
      <c r="J28" s="278"/>
      <c r="K28" s="278"/>
      <c r="L28" s="278"/>
      <c r="M28" s="278"/>
    </row>
    <row r="29" spans="1:13" s="96" customFormat="1" x14ac:dyDescent="0.2">
      <c r="A29" s="330" t="s">
        <v>1312</v>
      </c>
      <c r="B29" s="322" t="s">
        <v>1313</v>
      </c>
      <c r="C29" s="323" t="s">
        <v>530</v>
      </c>
      <c r="D29" s="324">
        <v>2</v>
      </c>
      <c r="E29" s="517"/>
      <c r="F29" s="344">
        <f>D29*E29</f>
        <v>0</v>
      </c>
      <c r="G29" s="278"/>
      <c r="H29" s="327"/>
      <c r="I29" s="326"/>
      <c r="J29" s="278"/>
      <c r="K29" s="278"/>
      <c r="L29" s="278"/>
      <c r="M29" s="278"/>
    </row>
    <row r="30" spans="1:13" s="278" customFormat="1" x14ac:dyDescent="0.2">
      <c r="A30" s="330" t="s">
        <v>1140</v>
      </c>
      <c r="B30" s="322" t="s">
        <v>1314</v>
      </c>
      <c r="C30" s="323" t="s">
        <v>530</v>
      </c>
      <c r="D30" s="324">
        <v>2</v>
      </c>
      <c r="E30" s="517"/>
      <c r="F30" s="344">
        <f t="shared" ref="F30:F37" si="1">ROUND(D30*E30,2)</f>
        <v>0</v>
      </c>
      <c r="G30" s="96"/>
      <c r="H30" s="96"/>
      <c r="I30" s="96"/>
      <c r="J30" s="96"/>
      <c r="K30" s="96"/>
      <c r="L30" s="96"/>
      <c r="M30" s="96"/>
    </row>
    <row r="31" spans="1:13" s="278" customFormat="1" ht="14.25" x14ac:dyDescent="0.2">
      <c r="A31" s="330" t="s">
        <v>1142</v>
      </c>
      <c r="B31" s="322" t="s">
        <v>1315</v>
      </c>
      <c r="C31" s="323" t="s">
        <v>530</v>
      </c>
      <c r="D31" s="324">
        <f>(D4)*2</f>
        <v>8</v>
      </c>
      <c r="E31" s="517"/>
      <c r="F31" s="344">
        <f t="shared" si="1"/>
        <v>0</v>
      </c>
      <c r="G31" s="96"/>
      <c r="H31" s="96"/>
      <c r="I31" s="96"/>
      <c r="J31" s="96"/>
      <c r="K31" s="332"/>
      <c r="L31" s="96"/>
      <c r="M31" s="96"/>
    </row>
    <row r="32" spans="1:13" s="278" customFormat="1" x14ac:dyDescent="0.2">
      <c r="A32" s="330" t="s">
        <v>1144</v>
      </c>
      <c r="B32" s="322" t="s">
        <v>1316</v>
      </c>
      <c r="C32" s="323" t="s">
        <v>530</v>
      </c>
      <c r="D32" s="324">
        <v>2</v>
      </c>
      <c r="E32" s="517"/>
      <c r="F32" s="344">
        <f t="shared" si="1"/>
        <v>0</v>
      </c>
      <c r="G32" s="96"/>
      <c r="H32" s="96"/>
      <c r="I32" s="96"/>
      <c r="J32" s="96"/>
      <c r="K32" s="96"/>
      <c r="L32" s="96"/>
      <c r="M32" s="96"/>
    </row>
    <row r="33" spans="1:13" s="278" customFormat="1" x14ac:dyDescent="0.2">
      <c r="A33" s="330" t="s">
        <v>1146</v>
      </c>
      <c r="B33" s="322" t="s">
        <v>1317</v>
      </c>
      <c r="C33" s="323" t="s">
        <v>530</v>
      </c>
      <c r="D33" s="324">
        <v>8</v>
      </c>
      <c r="E33" s="517"/>
      <c r="F33" s="344">
        <f t="shared" si="1"/>
        <v>0</v>
      </c>
      <c r="G33" s="96"/>
      <c r="H33" s="96"/>
      <c r="I33" s="96"/>
      <c r="J33" s="96"/>
      <c r="K33" s="96"/>
      <c r="L33" s="96"/>
      <c r="M33" s="96"/>
    </row>
    <row r="34" spans="1:13" s="278" customFormat="1" x14ac:dyDescent="0.2">
      <c r="A34" s="330" t="s">
        <v>1148</v>
      </c>
      <c r="B34" s="322" t="s">
        <v>1318</v>
      </c>
      <c r="C34" s="323" t="s">
        <v>530</v>
      </c>
      <c r="D34" s="324">
        <v>8</v>
      </c>
      <c r="E34" s="517"/>
      <c r="F34" s="344">
        <f t="shared" si="1"/>
        <v>0</v>
      </c>
      <c r="H34" s="327"/>
      <c r="I34" s="326"/>
    </row>
    <row r="35" spans="1:13" s="278" customFormat="1" x14ac:dyDescent="0.2">
      <c r="A35" s="330" t="s">
        <v>1150</v>
      </c>
      <c r="B35" s="322" t="s">
        <v>1319</v>
      </c>
      <c r="C35" s="323" t="s">
        <v>530</v>
      </c>
      <c r="D35" s="324">
        <v>4</v>
      </c>
      <c r="E35" s="517"/>
      <c r="F35" s="344">
        <f t="shared" si="1"/>
        <v>0</v>
      </c>
      <c r="H35" s="327"/>
      <c r="I35" s="326"/>
    </row>
    <row r="36" spans="1:13" s="278" customFormat="1" x14ac:dyDescent="0.2">
      <c r="A36" s="330" t="s">
        <v>1152</v>
      </c>
      <c r="B36" s="322" t="s">
        <v>1320</v>
      </c>
      <c r="C36" s="323"/>
      <c r="D36" s="324">
        <v>4</v>
      </c>
      <c r="E36" s="517"/>
      <c r="F36" s="344">
        <f t="shared" si="1"/>
        <v>0</v>
      </c>
      <c r="H36" s="327"/>
      <c r="I36" s="326"/>
    </row>
    <row r="37" spans="1:13" s="278" customFormat="1" ht="25.5" x14ac:dyDescent="0.2">
      <c r="A37" s="330" t="s">
        <v>1154</v>
      </c>
      <c r="B37" s="322" t="s">
        <v>1321</v>
      </c>
      <c r="C37" s="323" t="s">
        <v>530</v>
      </c>
      <c r="D37" s="324">
        <v>100</v>
      </c>
      <c r="E37" s="517"/>
      <c r="F37" s="344">
        <f t="shared" si="1"/>
        <v>0</v>
      </c>
    </row>
    <row r="38" spans="1:13" s="278" customFormat="1" x14ac:dyDescent="0.2">
      <c r="A38" s="333"/>
      <c r="B38" s="334"/>
      <c r="C38" s="335"/>
      <c r="D38" s="336"/>
      <c r="E38" s="348"/>
      <c r="F38" s="342"/>
    </row>
    <row r="39" spans="1:13" s="278" customFormat="1" x14ac:dyDescent="0.2">
      <c r="A39" s="311"/>
      <c r="B39" s="322"/>
      <c r="C39" s="293"/>
      <c r="D39" s="288"/>
      <c r="E39" s="119"/>
      <c r="F39" s="345"/>
      <c r="G39" s="337"/>
      <c r="H39" s="338"/>
      <c r="I39" s="338"/>
      <c r="J39" s="338"/>
      <c r="K39" s="338"/>
      <c r="L39" s="338"/>
      <c r="M39" s="338"/>
    </row>
    <row r="40" spans="1:13" s="278" customFormat="1" x14ac:dyDescent="0.2">
      <c r="A40" s="538" t="s">
        <v>1322</v>
      </c>
      <c r="B40" s="538"/>
      <c r="C40" s="538"/>
      <c r="D40" s="538"/>
      <c r="E40" s="538"/>
      <c r="F40" s="538"/>
      <c r="G40" s="340"/>
      <c r="H40" s="96"/>
      <c r="I40" s="96"/>
      <c r="J40" s="96"/>
      <c r="K40" s="96"/>
      <c r="L40" s="96"/>
      <c r="M40" s="96"/>
    </row>
    <row r="41" spans="1:13" s="96" customFormat="1" x14ac:dyDescent="0.2">
      <c r="A41" s="539"/>
      <c r="B41" s="539"/>
      <c r="C41" s="539"/>
      <c r="D41" s="539"/>
      <c r="E41" s="539"/>
      <c r="F41" s="539"/>
      <c r="H41" s="340"/>
      <c r="I41" s="340"/>
      <c r="J41" s="340"/>
      <c r="K41" s="340"/>
      <c r="L41" s="340"/>
      <c r="M41" s="340"/>
    </row>
    <row r="42" spans="1:13" s="339" customFormat="1" x14ac:dyDescent="0.2">
      <c r="A42" s="540" t="s">
        <v>1323</v>
      </c>
      <c r="B42" s="540"/>
      <c r="C42" s="540"/>
      <c r="D42" s="540"/>
      <c r="E42" s="540"/>
      <c r="F42" s="540"/>
      <c r="G42" s="96"/>
      <c r="H42" s="96"/>
      <c r="I42" s="96"/>
      <c r="J42" s="96"/>
      <c r="K42" s="96"/>
      <c r="L42" s="96"/>
      <c r="M42" s="96"/>
    </row>
    <row r="43" spans="1:13" s="96" customFormat="1" x14ac:dyDescent="0.2">
      <c r="A43" s="468"/>
      <c r="B43" s="469"/>
      <c r="C43" s="470"/>
      <c r="D43" s="470"/>
      <c r="E43" s="471"/>
      <c r="F43" s="471"/>
    </row>
    <row r="44" spans="1:13" s="340" customFormat="1" x14ac:dyDescent="0.2">
      <c r="A44" s="472" t="s">
        <v>1324</v>
      </c>
      <c r="B44" s="473" t="s">
        <v>1325</v>
      </c>
      <c r="C44" s="470"/>
      <c r="D44" s="470"/>
      <c r="E44" s="471"/>
      <c r="F44" s="474">
        <f>F2</f>
        <v>0</v>
      </c>
      <c r="G44" s="96"/>
      <c r="H44" s="96"/>
      <c r="I44" s="96"/>
      <c r="J44" s="96"/>
      <c r="K44" s="96"/>
      <c r="L44" s="96"/>
      <c r="M44" s="96"/>
    </row>
    <row r="45" spans="1:13" s="96" customFormat="1" x14ac:dyDescent="0.2">
      <c r="A45" s="472"/>
      <c r="B45" s="475" t="s">
        <v>1326</v>
      </c>
      <c r="C45" s="473"/>
      <c r="D45" s="473"/>
      <c r="E45" s="476"/>
      <c r="F45" s="477">
        <f>F44</f>
        <v>0</v>
      </c>
    </row>
    <row r="46" spans="1:13" s="96" customFormat="1" x14ac:dyDescent="0.2">
      <c r="A46" s="468"/>
      <c r="B46" s="475" t="s">
        <v>4</v>
      </c>
      <c r="C46" s="470"/>
      <c r="D46" s="470"/>
      <c r="E46" s="471"/>
      <c r="F46" s="477">
        <f>ROUND(F45*0.22,2)</f>
        <v>0</v>
      </c>
    </row>
    <row r="47" spans="1:13" s="96" customFormat="1" x14ac:dyDescent="0.2">
      <c r="A47" s="468"/>
      <c r="B47" s="475" t="s">
        <v>1327</v>
      </c>
      <c r="C47" s="470"/>
      <c r="D47" s="470"/>
      <c r="E47" s="471"/>
      <c r="F47" s="477">
        <f>ROUND(SUM(F45:F46),2)</f>
        <v>0</v>
      </c>
    </row>
    <row r="48" spans="1:13" s="96" customFormat="1" ht="14.25" x14ac:dyDescent="0.2">
      <c r="A48" s="311"/>
      <c r="B48" s="267"/>
      <c r="E48" s="308"/>
      <c r="F48" s="346"/>
      <c r="K48" s="332"/>
    </row>
    <row r="49" spans="1:11" s="96" customFormat="1" ht="14.25" x14ac:dyDescent="0.2">
      <c r="A49" s="311"/>
      <c r="B49" s="280"/>
      <c r="E49" s="308"/>
      <c r="F49" s="346"/>
      <c r="K49" s="332"/>
    </row>
    <row r="50" spans="1:11" s="96" customFormat="1" x14ac:dyDescent="0.2">
      <c r="A50" s="341"/>
      <c r="B50" s="322"/>
      <c r="C50" s="293"/>
      <c r="D50" s="288"/>
      <c r="E50" s="119"/>
      <c r="F50" s="345"/>
    </row>
    <row r="51" spans="1:11" s="96" customFormat="1" x14ac:dyDescent="0.2">
      <c r="A51" s="341"/>
      <c r="B51" s="322"/>
      <c r="C51" s="293"/>
      <c r="D51" s="288"/>
      <c r="E51" s="119"/>
      <c r="F51" s="345"/>
    </row>
    <row r="52" spans="1:11" s="96" customFormat="1" x14ac:dyDescent="0.2">
      <c r="A52" s="341"/>
      <c r="B52" s="322"/>
      <c r="C52" s="293"/>
      <c r="D52" s="288"/>
      <c r="E52" s="119"/>
      <c r="F52" s="345"/>
    </row>
    <row r="53" spans="1:11" s="96" customFormat="1" x14ac:dyDescent="0.2">
      <c r="A53" s="341"/>
      <c r="B53" s="322"/>
      <c r="C53" s="293"/>
      <c r="D53" s="288"/>
      <c r="E53" s="119"/>
      <c r="F53" s="345"/>
    </row>
    <row r="54" spans="1:11" s="96" customFormat="1" x14ac:dyDescent="0.2">
      <c r="A54" s="341"/>
      <c r="B54" s="322"/>
      <c r="C54" s="293"/>
      <c r="D54" s="288"/>
      <c r="E54" s="119"/>
      <c r="F54" s="344"/>
    </row>
    <row r="55" spans="1:11" s="96" customFormat="1" x14ac:dyDescent="0.2">
      <c r="A55" s="341"/>
      <c r="B55" s="322"/>
      <c r="C55" s="293"/>
      <c r="D55" s="288"/>
      <c r="E55" s="119"/>
      <c r="F55" s="344"/>
    </row>
    <row r="56" spans="1:11" s="96" customFormat="1" x14ac:dyDescent="0.2">
      <c r="A56" s="341"/>
      <c r="B56" s="322"/>
      <c r="C56" s="293"/>
      <c r="D56" s="288"/>
      <c r="E56" s="119"/>
      <c r="F56" s="344"/>
    </row>
    <row r="57" spans="1:11" s="96" customFormat="1" x14ac:dyDescent="0.2">
      <c r="A57" s="341"/>
      <c r="B57" s="322"/>
      <c r="C57" s="293"/>
      <c r="D57" s="288"/>
      <c r="E57" s="119"/>
      <c r="F57" s="344"/>
    </row>
    <row r="58" spans="1:11" s="96" customFormat="1" x14ac:dyDescent="0.2">
      <c r="A58" s="341"/>
      <c r="B58" s="322"/>
      <c r="C58" s="293"/>
      <c r="D58" s="288"/>
      <c r="E58" s="119"/>
      <c r="F58" s="344"/>
    </row>
    <row r="59" spans="1:11" s="96" customFormat="1" x14ac:dyDescent="0.2">
      <c r="A59" s="341"/>
      <c r="B59" s="322"/>
      <c r="C59" s="293"/>
      <c r="D59" s="288"/>
      <c r="E59" s="119"/>
      <c r="F59" s="344"/>
    </row>
    <row r="60" spans="1:11" s="96" customFormat="1" x14ac:dyDescent="0.2">
      <c r="A60" s="341"/>
      <c r="B60" s="322"/>
      <c r="C60" s="293"/>
      <c r="D60" s="288"/>
      <c r="E60" s="119"/>
      <c r="F60" s="344"/>
    </row>
    <row r="61" spans="1:11" s="96" customFormat="1" x14ac:dyDescent="0.2">
      <c r="A61" s="341"/>
      <c r="B61" s="322"/>
      <c r="C61" s="293"/>
      <c r="D61" s="288"/>
      <c r="E61" s="119"/>
      <c r="F61" s="344"/>
    </row>
    <row r="62" spans="1:11" s="96" customFormat="1" x14ac:dyDescent="0.2">
      <c r="A62" s="341"/>
      <c r="B62" s="322"/>
      <c r="C62" s="293"/>
      <c r="D62" s="288"/>
      <c r="E62" s="119"/>
      <c r="F62" s="344"/>
    </row>
    <row r="63" spans="1:11" s="96" customFormat="1" x14ac:dyDescent="0.2">
      <c r="A63" s="341"/>
      <c r="B63" s="322"/>
      <c r="C63" s="293"/>
      <c r="D63" s="288"/>
      <c r="E63" s="119"/>
      <c r="F63" s="344"/>
    </row>
    <row r="64" spans="1:11" s="96" customFormat="1" x14ac:dyDescent="0.2">
      <c r="A64" s="341"/>
      <c r="B64" s="322"/>
      <c r="C64" s="293"/>
      <c r="D64" s="288"/>
      <c r="E64" s="119"/>
      <c r="F64" s="344"/>
    </row>
    <row r="65" spans="1:13" s="96" customFormat="1" x14ac:dyDescent="0.2">
      <c r="A65" s="341"/>
      <c r="B65" s="322"/>
      <c r="C65" s="293"/>
      <c r="D65" s="288"/>
      <c r="E65" s="119"/>
      <c r="F65" s="344"/>
    </row>
    <row r="66" spans="1:13" s="96" customFormat="1" x14ac:dyDescent="0.2">
      <c r="A66" s="341"/>
      <c r="B66" s="322"/>
      <c r="C66" s="293"/>
      <c r="D66" s="288"/>
      <c r="E66" s="119"/>
      <c r="F66" s="344"/>
    </row>
    <row r="67" spans="1:13" s="96" customFormat="1" x14ac:dyDescent="0.2">
      <c r="A67" s="341"/>
      <c r="B67" s="322"/>
      <c r="C67" s="293"/>
      <c r="D67" s="288"/>
      <c r="E67" s="119"/>
      <c r="F67" s="344"/>
    </row>
    <row r="68" spans="1:13" s="96" customFormat="1" x14ac:dyDescent="0.2">
      <c r="A68" s="341"/>
      <c r="B68" s="322"/>
      <c r="C68" s="293"/>
      <c r="D68" s="288"/>
      <c r="E68" s="119"/>
      <c r="F68" s="344"/>
    </row>
    <row r="69" spans="1:13" s="96" customFormat="1" x14ac:dyDescent="0.2">
      <c r="A69" s="341"/>
      <c r="B69" s="322"/>
      <c r="C69" s="293"/>
      <c r="D69" s="288"/>
      <c r="E69" s="119"/>
      <c r="F69" s="344"/>
    </row>
    <row r="70" spans="1:13" s="96" customFormat="1" x14ac:dyDescent="0.2">
      <c r="A70" s="341"/>
      <c r="B70" s="322"/>
      <c r="C70" s="293"/>
      <c r="D70" s="288"/>
      <c r="E70" s="119"/>
      <c r="F70" s="344"/>
    </row>
    <row r="71" spans="1:13" s="96" customFormat="1" x14ac:dyDescent="0.2">
      <c r="A71" s="341"/>
      <c r="B71" s="322"/>
      <c r="C71" s="293"/>
      <c r="D71" s="288"/>
      <c r="E71" s="119"/>
      <c r="F71" s="344"/>
    </row>
    <row r="72" spans="1:13" s="96" customFormat="1" x14ac:dyDescent="0.2">
      <c r="A72" s="341"/>
      <c r="B72" s="322"/>
      <c r="C72" s="293"/>
      <c r="D72" s="288"/>
      <c r="E72" s="119"/>
      <c r="F72" s="344"/>
    </row>
    <row r="73" spans="1:13" s="96" customFormat="1" x14ac:dyDescent="0.2">
      <c r="A73" s="341"/>
      <c r="B73" s="322"/>
      <c r="C73" s="293"/>
      <c r="D73" s="288"/>
      <c r="E73" s="119"/>
      <c r="F73" s="344"/>
    </row>
    <row r="74" spans="1:13" s="96" customFormat="1" x14ac:dyDescent="0.2">
      <c r="A74" s="341"/>
      <c r="B74" s="322"/>
      <c r="C74" s="293"/>
      <c r="D74" s="288"/>
      <c r="E74" s="119"/>
      <c r="F74" s="344"/>
    </row>
    <row r="75" spans="1:13" s="96" customFormat="1" x14ac:dyDescent="0.2">
      <c r="A75" s="341"/>
      <c r="B75" s="322"/>
      <c r="C75" s="293"/>
      <c r="D75" s="288"/>
      <c r="E75" s="119"/>
      <c r="F75" s="344"/>
      <c r="G75" s="290"/>
      <c r="H75" s="290"/>
      <c r="I75" s="290"/>
      <c r="J75" s="290"/>
      <c r="K75" s="290"/>
      <c r="L75" s="290"/>
      <c r="M75" s="290"/>
    </row>
    <row r="76" spans="1:13" s="96" customFormat="1" x14ac:dyDescent="0.2">
      <c r="A76" s="341"/>
      <c r="B76" s="322"/>
      <c r="C76" s="293"/>
      <c r="D76" s="288"/>
      <c r="E76" s="119"/>
      <c r="F76" s="344"/>
      <c r="G76" s="290"/>
      <c r="H76" s="290"/>
      <c r="I76" s="290"/>
      <c r="J76" s="290"/>
      <c r="K76" s="290"/>
      <c r="L76" s="290"/>
      <c r="M76" s="290"/>
    </row>
    <row r="77" spans="1:13" s="96" customFormat="1" x14ac:dyDescent="0.2">
      <c r="A77" s="341"/>
      <c r="B77" s="322"/>
      <c r="C77" s="293"/>
      <c r="D77" s="288"/>
      <c r="E77" s="119"/>
      <c r="F77" s="344"/>
      <c r="G77" s="290"/>
      <c r="H77" s="290"/>
      <c r="I77" s="290"/>
      <c r="J77" s="290"/>
      <c r="K77" s="290"/>
      <c r="L77" s="290"/>
      <c r="M77" s="290"/>
    </row>
  </sheetData>
  <sheetProtection algorithmName="SHA-512" hashValue="igevW+6AnxjYBNxAuHvS/1YE5XgCuID+VY09j0elmDP4tTMr5GT55UxCCiVBZrGPvY2pF8ckc/d1yKQAY3Bl6Q==" saltValue="+8OnMk/mPs7RRVnXRJDcYQ==" spinCount="100000" sheet="1" objects="1" scenarios="1"/>
  <mergeCells count="3">
    <mergeCell ref="A40:F40"/>
    <mergeCell ref="A41:F41"/>
    <mergeCell ref="A42:F42"/>
  </mergeCells>
  <pageMargins left="0.25" right="0.25" top="0.75" bottom="0.75" header="0.3" footer="0.3"/>
  <pageSetup paperSize="9" orientation="landscape"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4722ED-1719-4A24-8689-05ADBADA63A1}">
  <dimension ref="A1:G119"/>
  <sheetViews>
    <sheetView view="pageLayout" topLeftCell="A104" zoomScaleNormal="100" workbookViewId="0">
      <selection activeCell="F116" sqref="F116"/>
    </sheetView>
  </sheetViews>
  <sheetFormatPr defaultColWidth="9" defaultRowHeight="14.25" x14ac:dyDescent="0.2"/>
  <cols>
    <col min="1" max="1" width="7.625" customWidth="1"/>
    <col min="2" max="2" width="10.25" customWidth="1"/>
    <col min="3" max="3" width="71.875" style="355" customWidth="1"/>
    <col min="4" max="4" width="10.25" style="354" customWidth="1"/>
    <col min="5" max="5" width="12.75" style="353" customWidth="1"/>
    <col min="6" max="6" width="12.75" style="93" customWidth="1"/>
    <col min="7" max="7" width="15.375" style="93" customWidth="1"/>
  </cols>
  <sheetData>
    <row r="1" spans="1:7" s="361" customFormat="1" ht="12.75" x14ac:dyDescent="0.2">
      <c r="A1" s="66" t="s">
        <v>1520</v>
      </c>
      <c r="B1" s="381"/>
      <c r="C1" s="380"/>
      <c r="D1" s="379"/>
      <c r="E1" s="378"/>
      <c r="F1" s="377"/>
      <c r="G1" s="377"/>
    </row>
    <row r="2" spans="1:7" s="371" customFormat="1" ht="13.5" thickBot="1" x14ac:dyDescent="0.25">
      <c r="A2" s="376" t="s">
        <v>7</v>
      </c>
      <c r="B2" s="376" t="s">
        <v>9</v>
      </c>
      <c r="C2" s="375" t="s">
        <v>13</v>
      </c>
      <c r="D2" s="374" t="s">
        <v>10</v>
      </c>
      <c r="E2" s="373" t="s">
        <v>11</v>
      </c>
      <c r="F2" s="518" t="s">
        <v>12</v>
      </c>
      <c r="G2" s="372" t="s">
        <v>839</v>
      </c>
    </row>
    <row r="3" spans="1:7" s="361" customFormat="1" ht="12.75" x14ac:dyDescent="0.2">
      <c r="A3" s="366" t="s">
        <v>1519</v>
      </c>
      <c r="B3" s="366"/>
      <c r="C3" s="365"/>
      <c r="D3" s="364"/>
      <c r="E3" s="363"/>
      <c r="F3" s="367"/>
      <c r="G3" s="362"/>
    </row>
    <row r="4" spans="1:7" s="361" customFormat="1" ht="12.75" x14ac:dyDescent="0.2">
      <c r="A4" s="366" t="s">
        <v>1518</v>
      </c>
      <c r="B4" s="366"/>
      <c r="C4" s="365"/>
      <c r="D4" s="364"/>
      <c r="E4" s="363"/>
      <c r="F4" s="367"/>
      <c r="G4" s="362"/>
    </row>
    <row r="5" spans="1:7" s="361" customFormat="1" ht="14.25" customHeight="1" x14ac:dyDescent="0.2">
      <c r="A5" s="366"/>
      <c r="B5" s="366" t="s">
        <v>1517</v>
      </c>
      <c r="C5" s="365" t="s">
        <v>1516</v>
      </c>
      <c r="D5" s="370"/>
      <c r="E5" s="369"/>
      <c r="F5" s="519"/>
      <c r="G5" s="368"/>
    </row>
    <row r="6" spans="1:7" s="361" customFormat="1" ht="12.75" x14ac:dyDescent="0.2">
      <c r="A6" s="366" t="s">
        <v>1515</v>
      </c>
      <c r="B6" s="366"/>
      <c r="C6" s="365"/>
      <c r="D6" s="364"/>
      <c r="E6" s="363"/>
      <c r="F6" s="367"/>
      <c r="G6" s="362"/>
    </row>
    <row r="7" spans="1:7" s="361" customFormat="1" ht="12.75" x14ac:dyDescent="0.2">
      <c r="A7" s="366" t="s">
        <v>1514</v>
      </c>
      <c r="B7" s="366"/>
      <c r="C7" s="365"/>
      <c r="D7" s="364"/>
      <c r="E7" s="363"/>
      <c r="F7" s="367"/>
      <c r="G7" s="362"/>
    </row>
    <row r="8" spans="1:7" s="361" customFormat="1" ht="12.75" x14ac:dyDescent="0.2">
      <c r="A8" s="366"/>
      <c r="B8" s="366" t="s">
        <v>1513</v>
      </c>
      <c r="C8" s="365" t="s">
        <v>1512</v>
      </c>
      <c r="D8" s="364" t="s">
        <v>1511</v>
      </c>
      <c r="E8" s="363">
        <v>0.26</v>
      </c>
      <c r="F8" s="367"/>
      <c r="G8" s="362">
        <f t="shared" ref="G8:G39" si="0">E8*F8</f>
        <v>0</v>
      </c>
    </row>
    <row r="9" spans="1:7" s="361" customFormat="1" ht="12.75" x14ac:dyDescent="0.2">
      <c r="A9" s="366"/>
      <c r="B9" s="366" t="s">
        <v>1510</v>
      </c>
      <c r="C9" s="365" t="s">
        <v>1509</v>
      </c>
      <c r="D9" s="364" t="s">
        <v>36</v>
      </c>
      <c r="E9" s="363">
        <v>24</v>
      </c>
      <c r="F9" s="367"/>
      <c r="G9" s="362">
        <f t="shared" si="0"/>
        <v>0</v>
      </c>
    </row>
    <row r="10" spans="1:7" s="361" customFormat="1" ht="12.75" x14ac:dyDescent="0.2">
      <c r="A10" s="366" t="s">
        <v>1508</v>
      </c>
      <c r="B10" s="366"/>
      <c r="C10" s="365"/>
      <c r="D10" s="364"/>
      <c r="E10" s="363"/>
      <c r="F10" s="367"/>
      <c r="G10" s="362">
        <f t="shared" si="0"/>
        <v>0</v>
      </c>
    </row>
    <row r="11" spans="1:7" s="361" customFormat="1" ht="12.75" x14ac:dyDescent="0.2">
      <c r="A11" s="366"/>
      <c r="B11" s="366" t="s">
        <v>636</v>
      </c>
      <c r="C11" s="365" t="s">
        <v>637</v>
      </c>
      <c r="D11" s="364" t="s">
        <v>42</v>
      </c>
      <c r="E11" s="363">
        <v>100</v>
      </c>
      <c r="F11" s="367"/>
      <c r="G11" s="362">
        <f t="shared" si="0"/>
        <v>0</v>
      </c>
    </row>
    <row r="12" spans="1:7" s="361" customFormat="1" ht="12.75" x14ac:dyDescent="0.2">
      <c r="A12" s="366"/>
      <c r="B12" s="366" t="s">
        <v>1507</v>
      </c>
      <c r="C12" s="365" t="s">
        <v>1506</v>
      </c>
      <c r="D12" s="364" t="s">
        <v>36</v>
      </c>
      <c r="E12" s="363">
        <v>4</v>
      </c>
      <c r="F12" s="367"/>
      <c r="G12" s="362">
        <f t="shared" si="0"/>
        <v>0</v>
      </c>
    </row>
    <row r="13" spans="1:7" s="361" customFormat="1" ht="12.75" x14ac:dyDescent="0.2">
      <c r="A13" s="366"/>
      <c r="B13" s="366" t="s">
        <v>1505</v>
      </c>
      <c r="C13" s="365" t="s">
        <v>1504</v>
      </c>
      <c r="D13" s="364" t="s">
        <v>36</v>
      </c>
      <c r="E13" s="363">
        <v>4</v>
      </c>
      <c r="F13" s="367"/>
      <c r="G13" s="362">
        <f t="shared" si="0"/>
        <v>0</v>
      </c>
    </row>
    <row r="14" spans="1:7" s="361" customFormat="1" ht="12.75" x14ac:dyDescent="0.2">
      <c r="A14" s="366"/>
      <c r="B14" s="366" t="s">
        <v>1503</v>
      </c>
      <c r="C14" s="365" t="s">
        <v>1502</v>
      </c>
      <c r="D14" s="364" t="s">
        <v>78</v>
      </c>
      <c r="E14" s="363">
        <v>207</v>
      </c>
      <c r="F14" s="367"/>
      <c r="G14" s="362">
        <f t="shared" si="0"/>
        <v>0</v>
      </c>
    </row>
    <row r="15" spans="1:7" s="361" customFormat="1" ht="12.75" x14ac:dyDescent="0.2">
      <c r="A15" s="366"/>
      <c r="B15" s="366" t="s">
        <v>1501</v>
      </c>
      <c r="C15" s="365" t="s">
        <v>1500</v>
      </c>
      <c r="D15" s="364" t="s">
        <v>42</v>
      </c>
      <c r="E15" s="363">
        <v>104</v>
      </c>
      <c r="F15" s="367"/>
      <c r="G15" s="362">
        <f t="shared" si="0"/>
        <v>0</v>
      </c>
    </row>
    <row r="16" spans="1:7" s="361" customFormat="1" ht="12.75" x14ac:dyDescent="0.2">
      <c r="A16" s="366"/>
      <c r="B16" s="366" t="s">
        <v>1499</v>
      </c>
      <c r="C16" s="365" t="s">
        <v>1498</v>
      </c>
      <c r="D16" s="364" t="s">
        <v>36</v>
      </c>
      <c r="E16" s="363">
        <v>3</v>
      </c>
      <c r="F16" s="367"/>
      <c r="G16" s="362">
        <f t="shared" si="0"/>
        <v>0</v>
      </c>
    </row>
    <row r="17" spans="1:7" s="361" customFormat="1" ht="12.75" x14ac:dyDescent="0.2">
      <c r="A17" s="366"/>
      <c r="B17" s="366" t="s">
        <v>1497</v>
      </c>
      <c r="C17" s="365" t="s">
        <v>1496</v>
      </c>
      <c r="D17" s="364" t="s">
        <v>36</v>
      </c>
      <c r="E17" s="363">
        <v>7</v>
      </c>
      <c r="F17" s="367"/>
      <c r="G17" s="362">
        <f t="shared" si="0"/>
        <v>0</v>
      </c>
    </row>
    <row r="18" spans="1:7" s="361" customFormat="1" ht="12.75" x14ac:dyDescent="0.2">
      <c r="A18" s="366"/>
      <c r="B18" s="366" t="s">
        <v>1495</v>
      </c>
      <c r="C18" s="365" t="s">
        <v>1494</v>
      </c>
      <c r="D18" s="364" t="s">
        <v>78</v>
      </c>
      <c r="E18" s="363">
        <v>9</v>
      </c>
      <c r="F18" s="367"/>
      <c r="G18" s="362">
        <f t="shared" si="0"/>
        <v>0</v>
      </c>
    </row>
    <row r="19" spans="1:7" s="361" customFormat="1" ht="12.75" x14ac:dyDescent="0.2">
      <c r="A19" s="366"/>
      <c r="B19" s="366" t="s">
        <v>1493</v>
      </c>
      <c r="C19" s="365" t="s">
        <v>1492</v>
      </c>
      <c r="D19" s="364" t="s">
        <v>78</v>
      </c>
      <c r="E19" s="363">
        <v>24</v>
      </c>
      <c r="F19" s="367"/>
      <c r="G19" s="362">
        <f t="shared" si="0"/>
        <v>0</v>
      </c>
    </row>
    <row r="20" spans="1:7" s="361" customFormat="1" ht="12.75" x14ac:dyDescent="0.2">
      <c r="A20" s="366" t="s">
        <v>1491</v>
      </c>
      <c r="B20" s="366"/>
      <c r="C20" s="365"/>
      <c r="D20" s="364"/>
      <c r="E20" s="363"/>
      <c r="F20" s="367"/>
      <c r="G20" s="362">
        <f t="shared" si="0"/>
        <v>0</v>
      </c>
    </row>
    <row r="21" spans="1:7" s="361" customFormat="1" ht="12.75" x14ac:dyDescent="0.2">
      <c r="A21" s="366" t="s">
        <v>1490</v>
      </c>
      <c r="B21" s="366"/>
      <c r="C21" s="365"/>
      <c r="D21" s="364"/>
      <c r="E21" s="363"/>
      <c r="F21" s="367"/>
      <c r="G21" s="362">
        <f t="shared" si="0"/>
        <v>0</v>
      </c>
    </row>
    <row r="22" spans="1:7" s="361" customFormat="1" ht="12.75" x14ac:dyDescent="0.2">
      <c r="A22" s="366"/>
      <c r="B22" s="366" t="s">
        <v>1489</v>
      </c>
      <c r="C22" s="365" t="s">
        <v>1488</v>
      </c>
      <c r="D22" s="364" t="s">
        <v>45</v>
      </c>
      <c r="E22" s="363">
        <v>289</v>
      </c>
      <c r="F22" s="367"/>
      <c r="G22" s="362">
        <f t="shared" si="0"/>
        <v>0</v>
      </c>
    </row>
    <row r="23" spans="1:7" s="361" customFormat="1" ht="12.75" x14ac:dyDescent="0.2">
      <c r="A23" s="366"/>
      <c r="B23" s="366" t="s">
        <v>63</v>
      </c>
      <c r="C23" s="365" t="s">
        <v>64</v>
      </c>
      <c r="D23" s="364" t="s">
        <v>45</v>
      </c>
      <c r="E23" s="363">
        <v>342</v>
      </c>
      <c r="F23" s="367"/>
      <c r="G23" s="362">
        <f t="shared" si="0"/>
        <v>0</v>
      </c>
    </row>
    <row r="24" spans="1:7" s="361" customFormat="1" ht="25.5" x14ac:dyDescent="0.2">
      <c r="A24" s="366"/>
      <c r="B24" s="366" t="s">
        <v>1487</v>
      </c>
      <c r="C24" s="365" t="s">
        <v>1486</v>
      </c>
      <c r="D24" s="364" t="s">
        <v>45</v>
      </c>
      <c r="E24" s="363">
        <v>39</v>
      </c>
      <c r="F24" s="367"/>
      <c r="G24" s="362">
        <f t="shared" si="0"/>
        <v>0</v>
      </c>
    </row>
    <row r="25" spans="1:7" s="361" customFormat="1" ht="25.5" x14ac:dyDescent="0.2">
      <c r="A25" s="366"/>
      <c r="B25" s="366" t="s">
        <v>1485</v>
      </c>
      <c r="C25" s="365" t="s">
        <v>1484</v>
      </c>
      <c r="D25" s="364" t="s">
        <v>45</v>
      </c>
      <c r="E25" s="363">
        <v>190</v>
      </c>
      <c r="F25" s="367"/>
      <c r="G25" s="362">
        <f t="shared" si="0"/>
        <v>0</v>
      </c>
    </row>
    <row r="26" spans="1:7" s="361" customFormat="1" ht="25.5" x14ac:dyDescent="0.2">
      <c r="A26" s="366"/>
      <c r="B26" s="366" t="s">
        <v>1483</v>
      </c>
      <c r="C26" s="365" t="s">
        <v>1482</v>
      </c>
      <c r="D26" s="364" t="s">
        <v>45</v>
      </c>
      <c r="E26" s="363">
        <v>45</v>
      </c>
      <c r="F26" s="367"/>
      <c r="G26" s="362">
        <f t="shared" si="0"/>
        <v>0</v>
      </c>
    </row>
    <row r="27" spans="1:7" s="361" customFormat="1" ht="12.75" x14ac:dyDescent="0.2">
      <c r="A27" s="366" t="s">
        <v>1481</v>
      </c>
      <c r="B27" s="366"/>
      <c r="C27" s="365"/>
      <c r="D27" s="364"/>
      <c r="E27" s="363"/>
      <c r="F27" s="367"/>
      <c r="G27" s="362">
        <f t="shared" si="0"/>
        <v>0</v>
      </c>
    </row>
    <row r="28" spans="1:7" s="361" customFormat="1" ht="12.75" x14ac:dyDescent="0.2">
      <c r="A28" s="366"/>
      <c r="B28" s="366" t="s">
        <v>66</v>
      </c>
      <c r="C28" s="365" t="s">
        <v>67</v>
      </c>
      <c r="D28" s="364" t="s">
        <v>42</v>
      </c>
      <c r="E28" s="363">
        <v>1740</v>
      </c>
      <c r="F28" s="367"/>
      <c r="G28" s="362">
        <f t="shared" si="0"/>
        <v>0</v>
      </c>
    </row>
    <row r="29" spans="1:7" s="361" customFormat="1" ht="12.75" x14ac:dyDescent="0.2">
      <c r="A29" s="366" t="s">
        <v>1480</v>
      </c>
      <c r="B29" s="366"/>
      <c r="C29" s="365"/>
      <c r="D29" s="364"/>
      <c r="E29" s="363"/>
      <c r="F29" s="367"/>
      <c r="G29" s="362">
        <f t="shared" si="0"/>
        <v>0</v>
      </c>
    </row>
    <row r="30" spans="1:7" s="361" customFormat="1" ht="12.75" x14ac:dyDescent="0.2">
      <c r="A30" s="366"/>
      <c r="B30" s="366" t="s">
        <v>442</v>
      </c>
      <c r="C30" s="365" t="s">
        <v>443</v>
      </c>
      <c r="D30" s="364" t="s">
        <v>42</v>
      </c>
      <c r="E30" s="363">
        <v>2038</v>
      </c>
      <c r="F30" s="367"/>
      <c r="G30" s="362">
        <f t="shared" si="0"/>
        <v>0</v>
      </c>
    </row>
    <row r="31" spans="1:7" s="361" customFormat="1" ht="12.75" x14ac:dyDescent="0.2">
      <c r="A31" s="366" t="s">
        <v>1479</v>
      </c>
      <c r="B31" s="366"/>
      <c r="C31" s="365"/>
      <c r="D31" s="364"/>
      <c r="E31" s="363"/>
      <c r="F31" s="367"/>
      <c r="G31" s="362">
        <f t="shared" si="0"/>
        <v>0</v>
      </c>
    </row>
    <row r="32" spans="1:7" s="361" customFormat="1" ht="12.75" x14ac:dyDescent="0.2">
      <c r="A32" s="366"/>
      <c r="B32" s="366" t="s">
        <v>1478</v>
      </c>
      <c r="C32" s="365" t="s">
        <v>1477</v>
      </c>
      <c r="D32" s="364" t="s">
        <v>45</v>
      </c>
      <c r="E32" s="363">
        <v>634</v>
      </c>
      <c r="F32" s="367"/>
      <c r="G32" s="362">
        <f t="shared" si="0"/>
        <v>0</v>
      </c>
    </row>
    <row r="33" spans="1:7" s="361" customFormat="1" ht="25.5" x14ac:dyDescent="0.2">
      <c r="A33" s="366"/>
      <c r="B33" s="366" t="s">
        <v>1476</v>
      </c>
      <c r="C33" s="365" t="s">
        <v>1475</v>
      </c>
      <c r="D33" s="364" t="s">
        <v>45</v>
      </c>
      <c r="E33" s="363">
        <v>449</v>
      </c>
      <c r="F33" s="367"/>
      <c r="G33" s="362">
        <f t="shared" si="0"/>
        <v>0</v>
      </c>
    </row>
    <row r="34" spans="1:7" s="361" customFormat="1" ht="12.75" x14ac:dyDescent="0.2">
      <c r="A34" s="366"/>
      <c r="B34" s="366" t="s">
        <v>1474</v>
      </c>
      <c r="C34" s="365" t="s">
        <v>1473</v>
      </c>
      <c r="D34" s="364" t="s">
        <v>45</v>
      </c>
      <c r="E34" s="363">
        <v>47</v>
      </c>
      <c r="F34" s="367"/>
      <c r="G34" s="362">
        <f t="shared" si="0"/>
        <v>0</v>
      </c>
    </row>
    <row r="35" spans="1:7" s="361" customFormat="1" ht="25.5" x14ac:dyDescent="0.2">
      <c r="A35" s="366"/>
      <c r="B35" s="366" t="s">
        <v>1472</v>
      </c>
      <c r="C35" s="365" t="s">
        <v>1471</v>
      </c>
      <c r="D35" s="364" t="s">
        <v>45</v>
      </c>
      <c r="E35" s="363">
        <v>82</v>
      </c>
      <c r="F35" s="367"/>
      <c r="G35" s="362">
        <f t="shared" si="0"/>
        <v>0</v>
      </c>
    </row>
    <row r="36" spans="1:7" s="361" customFormat="1" ht="12.75" x14ac:dyDescent="0.2">
      <c r="A36" s="366"/>
      <c r="B36" s="366" t="s">
        <v>69</v>
      </c>
      <c r="C36" s="365" t="s">
        <v>70</v>
      </c>
      <c r="D36" s="364" t="s">
        <v>45</v>
      </c>
      <c r="E36" s="363">
        <v>106</v>
      </c>
      <c r="F36" s="367"/>
      <c r="G36" s="362">
        <f t="shared" si="0"/>
        <v>0</v>
      </c>
    </row>
    <row r="37" spans="1:7" s="361" customFormat="1" ht="12.75" x14ac:dyDescent="0.2">
      <c r="A37" s="366"/>
      <c r="B37" s="366" t="s">
        <v>1470</v>
      </c>
      <c r="C37" s="365" t="s">
        <v>1469</v>
      </c>
      <c r="D37" s="364" t="s">
        <v>78</v>
      </c>
      <c r="E37" s="363">
        <v>112</v>
      </c>
      <c r="F37" s="367"/>
      <c r="G37" s="362">
        <f t="shared" si="0"/>
        <v>0</v>
      </c>
    </row>
    <row r="38" spans="1:7" s="361" customFormat="1" ht="12.75" x14ac:dyDescent="0.2">
      <c r="A38" s="366" t="s">
        <v>1468</v>
      </c>
      <c r="B38" s="366"/>
      <c r="C38" s="365"/>
      <c r="D38" s="364"/>
      <c r="E38" s="363"/>
      <c r="F38" s="367"/>
      <c r="G38" s="362">
        <f t="shared" si="0"/>
        <v>0</v>
      </c>
    </row>
    <row r="39" spans="1:7" s="361" customFormat="1" ht="12.75" x14ac:dyDescent="0.2">
      <c r="A39" s="366"/>
      <c r="B39" s="366" t="s">
        <v>393</v>
      </c>
      <c r="C39" s="365" t="s">
        <v>1467</v>
      </c>
      <c r="D39" s="364" t="s">
        <v>42</v>
      </c>
      <c r="E39" s="363">
        <v>540</v>
      </c>
      <c r="F39" s="367"/>
      <c r="G39" s="362">
        <f t="shared" si="0"/>
        <v>0</v>
      </c>
    </row>
    <row r="40" spans="1:7" s="361" customFormat="1" ht="12.75" x14ac:dyDescent="0.2">
      <c r="A40" s="366"/>
      <c r="B40" s="366" t="s">
        <v>1466</v>
      </c>
      <c r="C40" s="365" t="s">
        <v>1465</v>
      </c>
      <c r="D40" s="364" t="s">
        <v>45</v>
      </c>
      <c r="E40" s="363">
        <v>81</v>
      </c>
      <c r="F40" s="367"/>
      <c r="G40" s="362">
        <f t="shared" ref="G40:G71" si="1">E40*F40</f>
        <v>0</v>
      </c>
    </row>
    <row r="41" spans="1:7" s="361" customFormat="1" ht="12.75" x14ac:dyDescent="0.2">
      <c r="A41" s="366" t="s">
        <v>1464</v>
      </c>
      <c r="B41" s="366"/>
      <c r="C41" s="365"/>
      <c r="D41" s="364"/>
      <c r="E41" s="363"/>
      <c r="F41" s="367"/>
      <c r="G41" s="362">
        <f t="shared" si="1"/>
        <v>0</v>
      </c>
    </row>
    <row r="42" spans="1:7" s="361" customFormat="1" ht="12.75" x14ac:dyDescent="0.2">
      <c r="A42" s="366"/>
      <c r="B42" s="366" t="s">
        <v>1463</v>
      </c>
      <c r="C42" s="365" t="s">
        <v>1462</v>
      </c>
      <c r="D42" s="364" t="s">
        <v>45</v>
      </c>
      <c r="E42" s="363">
        <v>203</v>
      </c>
      <c r="F42" s="367"/>
      <c r="G42" s="362">
        <f t="shared" si="1"/>
        <v>0</v>
      </c>
    </row>
    <row r="43" spans="1:7" s="361" customFormat="1" ht="12.75" x14ac:dyDescent="0.2">
      <c r="A43" s="366"/>
      <c r="B43" s="366" t="s">
        <v>1461</v>
      </c>
      <c r="C43" s="365" t="s">
        <v>1460</v>
      </c>
      <c r="D43" s="364" t="s">
        <v>1455</v>
      </c>
      <c r="E43" s="363">
        <v>29</v>
      </c>
      <c r="F43" s="367"/>
      <c r="G43" s="362">
        <f t="shared" si="1"/>
        <v>0</v>
      </c>
    </row>
    <row r="44" spans="1:7" s="361" customFormat="1" ht="12.75" x14ac:dyDescent="0.2">
      <c r="A44" s="366"/>
      <c r="B44" s="366" t="s">
        <v>1459</v>
      </c>
      <c r="C44" s="365" t="s">
        <v>1458</v>
      </c>
      <c r="D44" s="364" t="s">
        <v>1455</v>
      </c>
      <c r="E44" s="363">
        <v>868</v>
      </c>
      <c r="F44" s="367"/>
      <c r="G44" s="362">
        <f t="shared" si="1"/>
        <v>0</v>
      </c>
    </row>
    <row r="45" spans="1:7" s="361" customFormat="1" ht="12.75" x14ac:dyDescent="0.2">
      <c r="A45" s="366"/>
      <c r="B45" s="366" t="s">
        <v>1457</v>
      </c>
      <c r="C45" s="365" t="s">
        <v>1456</v>
      </c>
      <c r="D45" s="364" t="s">
        <v>1455</v>
      </c>
      <c r="E45" s="363">
        <v>4</v>
      </c>
      <c r="F45" s="367"/>
      <c r="G45" s="362">
        <f t="shared" si="1"/>
        <v>0</v>
      </c>
    </row>
    <row r="46" spans="1:7" s="361" customFormat="1" ht="12.75" x14ac:dyDescent="0.2">
      <c r="A46" s="366" t="s">
        <v>1454</v>
      </c>
      <c r="B46" s="366"/>
      <c r="C46" s="365"/>
      <c r="D46" s="364"/>
      <c r="E46" s="363"/>
      <c r="F46" s="367"/>
      <c r="G46" s="362">
        <f t="shared" si="1"/>
        <v>0</v>
      </c>
    </row>
    <row r="47" spans="1:7" s="361" customFormat="1" ht="12.75" x14ac:dyDescent="0.2">
      <c r="A47" s="366" t="s">
        <v>1453</v>
      </c>
      <c r="B47" s="366"/>
      <c r="C47" s="365"/>
      <c r="D47" s="364"/>
      <c r="E47" s="363"/>
      <c r="F47" s="367"/>
      <c r="G47" s="362">
        <f t="shared" si="1"/>
        <v>0</v>
      </c>
    </row>
    <row r="48" spans="1:7" s="361" customFormat="1" ht="12.75" x14ac:dyDescent="0.2">
      <c r="A48" s="366"/>
      <c r="B48" s="366" t="s">
        <v>1452</v>
      </c>
      <c r="C48" s="365" t="s">
        <v>1451</v>
      </c>
      <c r="D48" s="364" t="s">
        <v>45</v>
      </c>
      <c r="E48" s="363">
        <v>282</v>
      </c>
      <c r="F48" s="367"/>
      <c r="G48" s="362">
        <f t="shared" si="1"/>
        <v>0</v>
      </c>
    </row>
    <row r="49" spans="1:7" s="361" customFormat="1" ht="12.75" x14ac:dyDescent="0.2">
      <c r="A49" s="366"/>
      <c r="B49" s="366" t="s">
        <v>1450</v>
      </c>
      <c r="C49" s="365" t="s">
        <v>1449</v>
      </c>
      <c r="D49" s="364" t="s">
        <v>42</v>
      </c>
      <c r="E49" s="363">
        <v>318</v>
      </c>
      <c r="F49" s="367"/>
      <c r="G49" s="362">
        <f t="shared" si="1"/>
        <v>0</v>
      </c>
    </row>
    <row r="50" spans="1:7" s="361" customFormat="1" ht="12.75" x14ac:dyDescent="0.2">
      <c r="A50" s="366" t="s">
        <v>1448</v>
      </c>
      <c r="B50" s="366"/>
      <c r="C50" s="365"/>
      <c r="D50" s="364"/>
      <c r="E50" s="363"/>
      <c r="F50" s="367"/>
      <c r="G50" s="362">
        <f t="shared" si="1"/>
        <v>0</v>
      </c>
    </row>
    <row r="51" spans="1:7" s="361" customFormat="1" ht="12.75" x14ac:dyDescent="0.2">
      <c r="A51" s="366"/>
      <c r="B51" s="366" t="s">
        <v>1447</v>
      </c>
      <c r="C51" s="365" t="s">
        <v>1446</v>
      </c>
      <c r="D51" s="364" t="s">
        <v>42</v>
      </c>
      <c r="E51" s="363">
        <v>318</v>
      </c>
      <c r="F51" s="367"/>
      <c r="G51" s="362">
        <f t="shared" si="1"/>
        <v>0</v>
      </c>
    </row>
    <row r="52" spans="1:7" s="361" customFormat="1" ht="12.75" x14ac:dyDescent="0.2">
      <c r="A52" s="366"/>
      <c r="B52" s="366" t="s">
        <v>1445</v>
      </c>
      <c r="C52" s="365" t="s">
        <v>1444</v>
      </c>
      <c r="D52" s="364" t="s">
        <v>42</v>
      </c>
      <c r="E52" s="363">
        <v>316</v>
      </c>
      <c r="F52" s="367"/>
      <c r="G52" s="362">
        <f t="shared" si="1"/>
        <v>0</v>
      </c>
    </row>
    <row r="53" spans="1:7" s="361" customFormat="1" ht="25.5" x14ac:dyDescent="0.2">
      <c r="A53" s="366"/>
      <c r="B53" s="366" t="s">
        <v>397</v>
      </c>
      <c r="C53" s="365" t="s">
        <v>1443</v>
      </c>
      <c r="D53" s="364" t="s">
        <v>42</v>
      </c>
      <c r="E53" s="363">
        <v>681</v>
      </c>
      <c r="F53" s="367"/>
      <c r="G53" s="362">
        <f t="shared" si="1"/>
        <v>0</v>
      </c>
    </row>
    <row r="54" spans="1:7" s="361" customFormat="1" ht="12.75" x14ac:dyDescent="0.2">
      <c r="A54" s="366" t="s">
        <v>1442</v>
      </c>
      <c r="B54" s="366"/>
      <c r="C54" s="365"/>
      <c r="D54" s="364"/>
      <c r="E54" s="363"/>
      <c r="F54" s="367"/>
      <c r="G54" s="362">
        <f t="shared" si="1"/>
        <v>0</v>
      </c>
    </row>
    <row r="55" spans="1:7" s="361" customFormat="1" ht="25.5" x14ac:dyDescent="0.2">
      <c r="A55" s="366"/>
      <c r="B55" s="366" t="s">
        <v>1441</v>
      </c>
      <c r="C55" s="365" t="s">
        <v>1440</v>
      </c>
      <c r="D55" s="364" t="s">
        <v>78</v>
      </c>
      <c r="E55" s="363">
        <v>206</v>
      </c>
      <c r="F55" s="367"/>
      <c r="G55" s="362">
        <f t="shared" si="1"/>
        <v>0</v>
      </c>
    </row>
    <row r="56" spans="1:7" s="361" customFormat="1" ht="25.5" x14ac:dyDescent="0.2">
      <c r="A56" s="366"/>
      <c r="B56" s="366" t="s">
        <v>1439</v>
      </c>
      <c r="C56" s="365" t="s">
        <v>1438</v>
      </c>
      <c r="D56" s="364" t="s">
        <v>78</v>
      </c>
      <c r="E56" s="363">
        <v>12</v>
      </c>
      <c r="F56" s="367"/>
      <c r="G56" s="362">
        <f t="shared" si="1"/>
        <v>0</v>
      </c>
    </row>
    <row r="57" spans="1:7" s="361" customFormat="1" ht="12.75" x14ac:dyDescent="0.2">
      <c r="A57" s="366"/>
      <c r="B57" s="366" t="s">
        <v>1437</v>
      </c>
      <c r="C57" s="365" t="s">
        <v>1436</v>
      </c>
      <c r="D57" s="364" t="s">
        <v>78</v>
      </c>
      <c r="E57" s="363">
        <v>155</v>
      </c>
      <c r="F57" s="367"/>
      <c r="G57" s="362">
        <f t="shared" si="1"/>
        <v>0</v>
      </c>
    </row>
    <row r="58" spans="1:7" s="361" customFormat="1" ht="12.75" x14ac:dyDescent="0.2">
      <c r="A58" s="366" t="s">
        <v>1435</v>
      </c>
      <c r="B58" s="366"/>
      <c r="C58" s="365"/>
      <c r="D58" s="364"/>
      <c r="E58" s="363"/>
      <c r="F58" s="367"/>
      <c r="G58" s="362">
        <f t="shared" si="1"/>
        <v>0</v>
      </c>
    </row>
    <row r="59" spans="1:7" s="361" customFormat="1" ht="12.75" x14ac:dyDescent="0.2">
      <c r="A59" s="366"/>
      <c r="B59" s="366" t="s">
        <v>1434</v>
      </c>
      <c r="C59" s="365" t="s">
        <v>1433</v>
      </c>
      <c r="D59" s="364" t="s">
        <v>45</v>
      </c>
      <c r="E59" s="363">
        <v>10</v>
      </c>
      <c r="F59" s="367"/>
      <c r="G59" s="362">
        <f t="shared" si="1"/>
        <v>0</v>
      </c>
    </row>
    <row r="60" spans="1:7" s="361" customFormat="1" ht="12.75" x14ac:dyDescent="0.2">
      <c r="A60" s="366" t="s">
        <v>1432</v>
      </c>
      <c r="B60" s="366"/>
      <c r="C60" s="365"/>
      <c r="D60" s="364"/>
      <c r="E60" s="363"/>
      <c r="F60" s="367"/>
      <c r="G60" s="362">
        <f t="shared" si="1"/>
        <v>0</v>
      </c>
    </row>
    <row r="61" spans="1:7" s="361" customFormat="1" ht="12.75" x14ac:dyDescent="0.2">
      <c r="A61" s="366" t="s">
        <v>1431</v>
      </c>
      <c r="B61" s="366"/>
      <c r="C61" s="365"/>
      <c r="D61" s="364"/>
      <c r="E61" s="363"/>
      <c r="F61" s="367"/>
      <c r="G61" s="362">
        <f t="shared" si="1"/>
        <v>0</v>
      </c>
    </row>
    <row r="62" spans="1:7" s="361" customFormat="1" ht="25.5" x14ac:dyDescent="0.2">
      <c r="A62" s="366"/>
      <c r="B62" s="366" t="s">
        <v>1430</v>
      </c>
      <c r="C62" s="365" t="s">
        <v>1429</v>
      </c>
      <c r="D62" s="364" t="s">
        <v>42</v>
      </c>
      <c r="E62" s="363">
        <v>52</v>
      </c>
      <c r="F62" s="367"/>
      <c r="G62" s="362">
        <f t="shared" si="1"/>
        <v>0</v>
      </c>
    </row>
    <row r="63" spans="1:7" s="361" customFormat="1" ht="12.75" x14ac:dyDescent="0.2">
      <c r="A63" s="366"/>
      <c r="B63" s="366" t="s">
        <v>1428</v>
      </c>
      <c r="C63" s="365" t="s">
        <v>1427</v>
      </c>
      <c r="D63" s="364" t="s">
        <v>78</v>
      </c>
      <c r="E63" s="363">
        <v>94</v>
      </c>
      <c r="F63" s="367"/>
      <c r="G63" s="362">
        <f t="shared" si="1"/>
        <v>0</v>
      </c>
    </row>
    <row r="64" spans="1:7" s="361" customFormat="1" ht="12.75" x14ac:dyDescent="0.2">
      <c r="A64" s="366" t="s">
        <v>1426</v>
      </c>
      <c r="B64" s="366"/>
      <c r="C64" s="365"/>
      <c r="D64" s="364"/>
      <c r="E64" s="363"/>
      <c r="F64" s="367"/>
      <c r="G64" s="362">
        <f t="shared" si="1"/>
        <v>0</v>
      </c>
    </row>
    <row r="65" spans="1:7" s="361" customFormat="1" ht="25.5" x14ac:dyDescent="0.2">
      <c r="A65" s="366"/>
      <c r="B65" s="366" t="s">
        <v>81</v>
      </c>
      <c r="C65" s="365" t="s">
        <v>1425</v>
      </c>
      <c r="D65" s="364" t="s">
        <v>78</v>
      </c>
      <c r="E65" s="363">
        <v>92</v>
      </c>
      <c r="F65" s="367"/>
      <c r="G65" s="362">
        <f t="shared" si="1"/>
        <v>0</v>
      </c>
    </row>
    <row r="66" spans="1:7" s="361" customFormat="1" ht="25.5" x14ac:dyDescent="0.2">
      <c r="A66" s="366"/>
      <c r="B66" s="366" t="s">
        <v>1424</v>
      </c>
      <c r="C66" s="365" t="s">
        <v>1423</v>
      </c>
      <c r="D66" s="364" t="s">
        <v>78</v>
      </c>
      <c r="E66" s="363">
        <v>20</v>
      </c>
      <c r="F66" s="367"/>
      <c r="G66" s="362">
        <f t="shared" si="1"/>
        <v>0</v>
      </c>
    </row>
    <row r="67" spans="1:7" s="361" customFormat="1" ht="12.75" x14ac:dyDescent="0.2">
      <c r="A67" s="366" t="s">
        <v>1422</v>
      </c>
      <c r="B67" s="366"/>
      <c r="C67" s="365"/>
      <c r="D67" s="364"/>
      <c r="E67" s="363"/>
      <c r="F67" s="367"/>
      <c r="G67" s="362">
        <f t="shared" si="1"/>
        <v>0</v>
      </c>
    </row>
    <row r="68" spans="1:7" s="361" customFormat="1" ht="25.5" x14ac:dyDescent="0.2">
      <c r="A68" s="366"/>
      <c r="B68" s="366" t="s">
        <v>1421</v>
      </c>
      <c r="C68" s="365" t="s">
        <v>1420</v>
      </c>
      <c r="D68" s="364" t="s">
        <v>78</v>
      </c>
      <c r="E68" s="363">
        <v>44</v>
      </c>
      <c r="F68" s="367"/>
      <c r="G68" s="362">
        <f t="shared" si="1"/>
        <v>0</v>
      </c>
    </row>
    <row r="69" spans="1:7" s="361" customFormat="1" ht="25.5" x14ac:dyDescent="0.2">
      <c r="A69" s="366"/>
      <c r="B69" s="366" t="s">
        <v>1419</v>
      </c>
      <c r="C69" s="365" t="s">
        <v>1418</v>
      </c>
      <c r="D69" s="364" t="s">
        <v>78</v>
      </c>
      <c r="E69" s="363">
        <v>12</v>
      </c>
      <c r="F69" s="367"/>
      <c r="G69" s="362">
        <f t="shared" si="1"/>
        <v>0</v>
      </c>
    </row>
    <row r="70" spans="1:7" s="361" customFormat="1" ht="25.5" x14ac:dyDescent="0.2">
      <c r="A70" s="366"/>
      <c r="B70" s="366" t="s">
        <v>1417</v>
      </c>
      <c r="C70" s="365" t="s">
        <v>1416</v>
      </c>
      <c r="D70" s="364" t="s">
        <v>78</v>
      </c>
      <c r="E70" s="363">
        <v>71</v>
      </c>
      <c r="F70" s="367"/>
      <c r="G70" s="362">
        <f t="shared" si="1"/>
        <v>0</v>
      </c>
    </row>
    <row r="71" spans="1:7" s="361" customFormat="1" ht="12.75" x14ac:dyDescent="0.2">
      <c r="A71" s="366" t="s">
        <v>1415</v>
      </c>
      <c r="B71" s="366"/>
      <c r="C71" s="365"/>
      <c r="D71" s="364"/>
      <c r="E71" s="363"/>
      <c r="F71" s="367"/>
      <c r="G71" s="362">
        <f t="shared" si="1"/>
        <v>0</v>
      </c>
    </row>
    <row r="72" spans="1:7" s="361" customFormat="1" ht="12.75" x14ac:dyDescent="0.2">
      <c r="A72" s="366"/>
      <c r="B72" s="366" t="s">
        <v>1414</v>
      </c>
      <c r="C72" s="365" t="s">
        <v>1413</v>
      </c>
      <c r="D72" s="364" t="s">
        <v>36</v>
      </c>
      <c r="E72" s="363">
        <v>10</v>
      </c>
      <c r="F72" s="367"/>
      <c r="G72" s="362">
        <f t="shared" ref="G72:G103" si="2">E72*F72</f>
        <v>0</v>
      </c>
    </row>
    <row r="73" spans="1:7" s="361" customFormat="1" ht="12.75" x14ac:dyDescent="0.2">
      <c r="A73" s="366"/>
      <c r="B73" s="366" t="s">
        <v>1412</v>
      </c>
      <c r="C73" s="365" t="s">
        <v>1411</v>
      </c>
      <c r="D73" s="364" t="s">
        <v>36</v>
      </c>
      <c r="E73" s="363">
        <v>4</v>
      </c>
      <c r="F73" s="367"/>
      <c r="G73" s="362">
        <f t="shared" si="2"/>
        <v>0</v>
      </c>
    </row>
    <row r="74" spans="1:7" s="361" customFormat="1" ht="12.75" x14ac:dyDescent="0.2">
      <c r="A74" s="366"/>
      <c r="B74" s="366" t="s">
        <v>1410</v>
      </c>
      <c r="C74" s="365" t="s">
        <v>1409</v>
      </c>
      <c r="D74" s="364" t="s">
        <v>36</v>
      </c>
      <c r="E74" s="363">
        <v>6</v>
      </c>
      <c r="F74" s="367"/>
      <c r="G74" s="362">
        <f t="shared" si="2"/>
        <v>0</v>
      </c>
    </row>
    <row r="75" spans="1:7" s="361" customFormat="1" ht="12.75" x14ac:dyDescent="0.2">
      <c r="A75" s="366"/>
      <c r="B75" s="366" t="s">
        <v>1408</v>
      </c>
      <c r="C75" s="365" t="s">
        <v>1407</v>
      </c>
      <c r="D75" s="364" t="s">
        <v>36</v>
      </c>
      <c r="E75" s="363">
        <v>4</v>
      </c>
      <c r="F75" s="367"/>
      <c r="G75" s="362">
        <f t="shared" si="2"/>
        <v>0</v>
      </c>
    </row>
    <row r="76" spans="1:7" s="361" customFormat="1" ht="12.75" x14ac:dyDescent="0.2">
      <c r="A76" s="366"/>
      <c r="B76" s="366" t="s">
        <v>1406</v>
      </c>
      <c r="C76" s="365" t="s">
        <v>1405</v>
      </c>
      <c r="D76" s="364" t="s">
        <v>36</v>
      </c>
      <c r="E76" s="363">
        <v>4</v>
      </c>
      <c r="F76" s="367"/>
      <c r="G76" s="362">
        <f t="shared" si="2"/>
        <v>0</v>
      </c>
    </row>
    <row r="77" spans="1:7" s="361" customFormat="1" ht="12.75" x14ac:dyDescent="0.2">
      <c r="A77" s="366" t="s">
        <v>1404</v>
      </c>
      <c r="B77" s="366"/>
      <c r="C77" s="365"/>
      <c r="D77" s="364"/>
      <c r="E77" s="363"/>
      <c r="F77" s="367"/>
      <c r="G77" s="362">
        <f t="shared" si="2"/>
        <v>0</v>
      </c>
    </row>
    <row r="78" spans="1:7" s="361" customFormat="1" ht="25.5" x14ac:dyDescent="0.2">
      <c r="A78" s="366"/>
      <c r="B78" s="366" t="s">
        <v>1403</v>
      </c>
      <c r="C78" s="365" t="s">
        <v>1402</v>
      </c>
      <c r="D78" s="364" t="s">
        <v>36</v>
      </c>
      <c r="E78" s="363">
        <v>1</v>
      </c>
      <c r="F78" s="367"/>
      <c r="G78" s="362">
        <f t="shared" si="2"/>
        <v>0</v>
      </c>
    </row>
    <row r="79" spans="1:7" s="361" customFormat="1" ht="12.75" x14ac:dyDescent="0.2">
      <c r="A79" s="366"/>
      <c r="B79" s="366" t="s">
        <v>1401</v>
      </c>
      <c r="C79" s="365" t="s">
        <v>1400</v>
      </c>
      <c r="D79" s="364" t="s">
        <v>78</v>
      </c>
      <c r="E79" s="363">
        <v>5</v>
      </c>
      <c r="F79" s="367"/>
      <c r="G79" s="362">
        <f t="shared" si="2"/>
        <v>0</v>
      </c>
    </row>
    <row r="80" spans="1:7" s="361" customFormat="1" ht="25.5" x14ac:dyDescent="0.2">
      <c r="A80" s="366"/>
      <c r="B80" s="366" t="s">
        <v>1399</v>
      </c>
      <c r="C80" s="365" t="s">
        <v>1398</v>
      </c>
      <c r="D80" s="364" t="s">
        <v>78</v>
      </c>
      <c r="E80" s="363">
        <v>5</v>
      </c>
      <c r="F80" s="367"/>
      <c r="G80" s="362">
        <f t="shared" si="2"/>
        <v>0</v>
      </c>
    </row>
    <row r="81" spans="1:7" s="361" customFormat="1" ht="25.5" x14ac:dyDescent="0.2">
      <c r="A81" s="366"/>
      <c r="B81" s="366" t="s">
        <v>1397</v>
      </c>
      <c r="C81" s="365" t="s">
        <v>1396</v>
      </c>
      <c r="D81" s="364" t="s">
        <v>36</v>
      </c>
      <c r="E81" s="363">
        <v>1</v>
      </c>
      <c r="F81" s="367"/>
      <c r="G81" s="362">
        <f t="shared" si="2"/>
        <v>0</v>
      </c>
    </row>
    <row r="82" spans="1:7" s="361" customFormat="1" ht="12.75" x14ac:dyDescent="0.2">
      <c r="A82" s="366" t="s">
        <v>1395</v>
      </c>
      <c r="B82" s="366"/>
      <c r="C82" s="365"/>
      <c r="D82" s="364"/>
      <c r="E82" s="363"/>
      <c r="F82" s="367"/>
      <c r="G82" s="362">
        <f t="shared" si="2"/>
        <v>0</v>
      </c>
    </row>
    <row r="83" spans="1:7" s="361" customFormat="1" ht="12.75" x14ac:dyDescent="0.2">
      <c r="A83" s="366" t="s">
        <v>1394</v>
      </c>
      <c r="B83" s="366"/>
      <c r="C83" s="365"/>
      <c r="D83" s="364"/>
      <c r="E83" s="363"/>
      <c r="F83" s="367"/>
      <c r="G83" s="362">
        <f t="shared" si="2"/>
        <v>0</v>
      </c>
    </row>
    <row r="84" spans="1:7" s="361" customFormat="1" ht="12.75" x14ac:dyDescent="0.2">
      <c r="A84" s="366"/>
      <c r="B84" s="366" t="s">
        <v>1393</v>
      </c>
      <c r="C84" s="365" t="s">
        <v>1392</v>
      </c>
      <c r="D84" s="364" t="s">
        <v>36</v>
      </c>
      <c r="E84" s="363">
        <v>9</v>
      </c>
      <c r="F84" s="367"/>
      <c r="G84" s="362">
        <f t="shared" si="2"/>
        <v>0</v>
      </c>
    </row>
    <row r="85" spans="1:7" s="361" customFormat="1" ht="25.5" x14ac:dyDescent="0.2">
      <c r="A85" s="366"/>
      <c r="B85" s="366" t="s">
        <v>1391</v>
      </c>
      <c r="C85" s="365" t="s">
        <v>1390</v>
      </c>
      <c r="D85" s="364" t="s">
        <v>36</v>
      </c>
      <c r="E85" s="363">
        <v>1</v>
      </c>
      <c r="F85" s="367"/>
      <c r="G85" s="362">
        <f t="shared" si="2"/>
        <v>0</v>
      </c>
    </row>
    <row r="86" spans="1:7" s="361" customFormat="1" ht="25.5" x14ac:dyDescent="0.2">
      <c r="A86" s="366"/>
      <c r="B86" s="366" t="s">
        <v>1389</v>
      </c>
      <c r="C86" s="365" t="s">
        <v>1388</v>
      </c>
      <c r="D86" s="364" t="s">
        <v>36</v>
      </c>
      <c r="E86" s="363">
        <v>2</v>
      </c>
      <c r="F86" s="367"/>
      <c r="G86" s="362">
        <f t="shared" si="2"/>
        <v>0</v>
      </c>
    </row>
    <row r="87" spans="1:7" s="361" customFormat="1" ht="25.5" x14ac:dyDescent="0.2">
      <c r="A87" s="366"/>
      <c r="B87" s="366" t="s">
        <v>1387</v>
      </c>
      <c r="C87" s="365" t="s">
        <v>1386</v>
      </c>
      <c r="D87" s="364" t="s">
        <v>36</v>
      </c>
      <c r="E87" s="363">
        <v>7</v>
      </c>
      <c r="F87" s="367"/>
      <c r="G87" s="362">
        <f t="shared" si="2"/>
        <v>0</v>
      </c>
    </row>
    <row r="88" spans="1:7" s="361" customFormat="1" ht="25.5" x14ac:dyDescent="0.2">
      <c r="A88" s="366"/>
      <c r="B88" s="366" t="s">
        <v>1385</v>
      </c>
      <c r="C88" s="365" t="s">
        <v>1384</v>
      </c>
      <c r="D88" s="364" t="s">
        <v>36</v>
      </c>
      <c r="E88" s="363">
        <v>2</v>
      </c>
      <c r="F88" s="367"/>
      <c r="G88" s="362">
        <f t="shared" si="2"/>
        <v>0</v>
      </c>
    </row>
    <row r="89" spans="1:7" s="361" customFormat="1" ht="25.5" x14ac:dyDescent="0.2">
      <c r="A89" s="366"/>
      <c r="B89" s="366" t="s">
        <v>1383</v>
      </c>
      <c r="C89" s="365" t="s">
        <v>1382</v>
      </c>
      <c r="D89" s="364" t="s">
        <v>36</v>
      </c>
      <c r="E89" s="363">
        <v>2</v>
      </c>
      <c r="F89" s="367"/>
      <c r="G89" s="362">
        <f t="shared" si="2"/>
        <v>0</v>
      </c>
    </row>
    <row r="90" spans="1:7" s="361" customFormat="1" ht="25.5" x14ac:dyDescent="0.2">
      <c r="A90" s="366"/>
      <c r="B90" s="366" t="s">
        <v>1381</v>
      </c>
      <c r="C90" s="365" t="s">
        <v>1380</v>
      </c>
      <c r="D90" s="364" t="s">
        <v>36</v>
      </c>
      <c r="E90" s="363">
        <v>3</v>
      </c>
      <c r="F90" s="367"/>
      <c r="G90" s="362">
        <f t="shared" si="2"/>
        <v>0</v>
      </c>
    </row>
    <row r="91" spans="1:7" s="361" customFormat="1" ht="12.75" x14ac:dyDescent="0.2">
      <c r="A91" s="366"/>
      <c r="B91" s="366" t="s">
        <v>1379</v>
      </c>
      <c r="C91" s="365" t="s">
        <v>1378</v>
      </c>
      <c r="D91" s="364" t="s">
        <v>59</v>
      </c>
      <c r="E91" s="363">
        <v>3</v>
      </c>
      <c r="F91" s="367"/>
      <c r="G91" s="362">
        <f t="shared" si="2"/>
        <v>0</v>
      </c>
    </row>
    <row r="92" spans="1:7" s="361" customFormat="1" ht="25.5" x14ac:dyDescent="0.2">
      <c r="A92" s="366"/>
      <c r="B92" s="366" t="s">
        <v>1377</v>
      </c>
      <c r="C92" s="365" t="s">
        <v>1376</v>
      </c>
      <c r="D92" s="364" t="s">
        <v>36</v>
      </c>
      <c r="E92" s="363">
        <v>4</v>
      </c>
      <c r="F92" s="367"/>
      <c r="G92" s="362">
        <f t="shared" si="2"/>
        <v>0</v>
      </c>
    </row>
    <row r="93" spans="1:7" s="361" customFormat="1" ht="25.5" x14ac:dyDescent="0.2">
      <c r="A93" s="366"/>
      <c r="B93" s="366" t="s">
        <v>1375</v>
      </c>
      <c r="C93" s="365" t="s">
        <v>1374</v>
      </c>
      <c r="D93" s="364" t="s">
        <v>36</v>
      </c>
      <c r="E93" s="363">
        <v>1</v>
      </c>
      <c r="F93" s="367"/>
      <c r="G93" s="362">
        <f t="shared" si="2"/>
        <v>0</v>
      </c>
    </row>
    <row r="94" spans="1:7" s="361" customFormat="1" ht="25.5" x14ac:dyDescent="0.2">
      <c r="A94" s="366"/>
      <c r="B94" s="366" t="s">
        <v>1373</v>
      </c>
      <c r="C94" s="365" t="s">
        <v>1372</v>
      </c>
      <c r="D94" s="364" t="s">
        <v>36</v>
      </c>
      <c r="E94" s="363">
        <v>4</v>
      </c>
      <c r="F94" s="367"/>
      <c r="G94" s="362">
        <f t="shared" si="2"/>
        <v>0</v>
      </c>
    </row>
    <row r="95" spans="1:7" s="361" customFormat="1" ht="25.5" x14ac:dyDescent="0.2">
      <c r="A95" s="366"/>
      <c r="B95" s="366" t="s">
        <v>1371</v>
      </c>
      <c r="C95" s="365" t="s">
        <v>1370</v>
      </c>
      <c r="D95" s="364" t="s">
        <v>36</v>
      </c>
      <c r="E95" s="363">
        <v>2</v>
      </c>
      <c r="F95" s="367"/>
      <c r="G95" s="362">
        <f t="shared" si="2"/>
        <v>0</v>
      </c>
    </row>
    <row r="96" spans="1:7" s="361" customFormat="1" ht="12.75" x14ac:dyDescent="0.2">
      <c r="A96" s="366" t="s">
        <v>1369</v>
      </c>
      <c r="B96" s="366"/>
      <c r="C96" s="365"/>
      <c r="D96" s="364"/>
      <c r="E96" s="363"/>
      <c r="F96" s="367"/>
      <c r="G96" s="362">
        <f t="shared" si="2"/>
        <v>0</v>
      </c>
    </row>
    <row r="97" spans="1:7" s="361" customFormat="1" ht="38.25" x14ac:dyDescent="0.2">
      <c r="A97" s="366"/>
      <c r="B97" s="366" t="s">
        <v>1368</v>
      </c>
      <c r="C97" s="365" t="s">
        <v>1367</v>
      </c>
      <c r="D97" s="364" t="s">
        <v>78</v>
      </c>
      <c r="E97" s="363">
        <v>39</v>
      </c>
      <c r="F97" s="367"/>
      <c r="G97" s="362">
        <f t="shared" si="2"/>
        <v>0</v>
      </c>
    </row>
    <row r="98" spans="1:7" s="361" customFormat="1" ht="12.75" x14ac:dyDescent="0.2">
      <c r="A98" s="366"/>
      <c r="B98" s="366" t="s">
        <v>1366</v>
      </c>
      <c r="C98" s="365" t="s">
        <v>1365</v>
      </c>
      <c r="D98" s="364" t="s">
        <v>78</v>
      </c>
      <c r="E98" s="363">
        <v>76</v>
      </c>
      <c r="F98" s="367"/>
      <c r="G98" s="362">
        <f t="shared" si="2"/>
        <v>0</v>
      </c>
    </row>
    <row r="99" spans="1:7" s="361" customFormat="1" ht="38.25" x14ac:dyDescent="0.2">
      <c r="A99" s="366"/>
      <c r="B99" s="366" t="s">
        <v>1364</v>
      </c>
      <c r="C99" s="365" t="s">
        <v>1363</v>
      </c>
      <c r="D99" s="364" t="s">
        <v>78</v>
      </c>
      <c r="E99" s="363">
        <v>45</v>
      </c>
      <c r="F99" s="367"/>
      <c r="G99" s="362">
        <f t="shared" si="2"/>
        <v>0</v>
      </c>
    </row>
    <row r="100" spans="1:7" s="361" customFormat="1" ht="12.75" x14ac:dyDescent="0.2">
      <c r="A100" s="366"/>
      <c r="B100" s="366" t="s">
        <v>1362</v>
      </c>
      <c r="C100" s="365" t="s">
        <v>1361</v>
      </c>
      <c r="D100" s="364" t="s">
        <v>78</v>
      </c>
      <c r="E100" s="363">
        <v>75</v>
      </c>
      <c r="F100" s="367"/>
      <c r="G100" s="362">
        <f t="shared" si="2"/>
        <v>0</v>
      </c>
    </row>
    <row r="101" spans="1:7" s="361" customFormat="1" ht="38.25" x14ac:dyDescent="0.2">
      <c r="A101" s="366"/>
      <c r="B101" s="366" t="s">
        <v>1360</v>
      </c>
      <c r="C101" s="365" t="s">
        <v>1359</v>
      </c>
      <c r="D101" s="364" t="s">
        <v>42</v>
      </c>
      <c r="E101" s="363">
        <v>16</v>
      </c>
      <c r="F101" s="367"/>
      <c r="G101" s="362">
        <f t="shared" si="2"/>
        <v>0</v>
      </c>
    </row>
    <row r="102" spans="1:7" s="361" customFormat="1" ht="38.25" x14ac:dyDescent="0.2">
      <c r="A102" s="366"/>
      <c r="B102" s="366" t="s">
        <v>1358</v>
      </c>
      <c r="C102" s="365" t="s">
        <v>1357</v>
      </c>
      <c r="D102" s="364" t="s">
        <v>78</v>
      </c>
      <c r="E102" s="363">
        <v>14</v>
      </c>
      <c r="F102" s="367"/>
      <c r="G102" s="362">
        <f t="shared" si="2"/>
        <v>0</v>
      </c>
    </row>
    <row r="103" spans="1:7" s="361" customFormat="1" ht="38.25" x14ac:dyDescent="0.2">
      <c r="A103" s="366"/>
      <c r="B103" s="366" t="s">
        <v>1356</v>
      </c>
      <c r="C103" s="365" t="s">
        <v>1355</v>
      </c>
      <c r="D103" s="364" t="s">
        <v>42</v>
      </c>
      <c r="E103" s="363">
        <v>4</v>
      </c>
      <c r="F103" s="367"/>
      <c r="G103" s="362">
        <f t="shared" si="2"/>
        <v>0</v>
      </c>
    </row>
    <row r="104" spans="1:7" s="361" customFormat="1" ht="38.25" x14ac:dyDescent="0.2">
      <c r="A104" s="366"/>
      <c r="B104" s="366" t="s">
        <v>1354</v>
      </c>
      <c r="C104" s="365" t="s">
        <v>1353</v>
      </c>
      <c r="D104" s="364" t="s">
        <v>42</v>
      </c>
      <c r="E104" s="363">
        <v>5</v>
      </c>
      <c r="F104" s="367"/>
      <c r="G104" s="362">
        <f t="shared" ref="G104:G115" si="3">E104*F104</f>
        <v>0</v>
      </c>
    </row>
    <row r="105" spans="1:7" s="361" customFormat="1" ht="38.25" x14ac:dyDescent="0.2">
      <c r="A105" s="366"/>
      <c r="B105" s="366" t="s">
        <v>1352</v>
      </c>
      <c r="C105" s="365" t="s">
        <v>1351</v>
      </c>
      <c r="D105" s="364" t="s">
        <v>78</v>
      </c>
      <c r="E105" s="363">
        <v>50</v>
      </c>
      <c r="F105" s="367"/>
      <c r="G105" s="362">
        <f t="shared" si="3"/>
        <v>0</v>
      </c>
    </row>
    <row r="106" spans="1:7" s="361" customFormat="1" ht="12.75" x14ac:dyDescent="0.2">
      <c r="A106" s="366" t="s">
        <v>1350</v>
      </c>
      <c r="B106" s="366"/>
      <c r="C106" s="365"/>
      <c r="D106" s="364"/>
      <c r="E106" s="363"/>
      <c r="F106" s="367"/>
      <c r="G106" s="362">
        <f t="shared" si="3"/>
        <v>0</v>
      </c>
    </row>
    <row r="107" spans="1:7" s="361" customFormat="1" ht="12.75" x14ac:dyDescent="0.2">
      <c r="A107" s="366"/>
      <c r="B107" s="366" t="s">
        <v>1349</v>
      </c>
      <c r="C107" s="365" t="s">
        <v>1348</v>
      </c>
      <c r="D107" s="364" t="s">
        <v>59</v>
      </c>
      <c r="E107" s="363">
        <v>2</v>
      </c>
      <c r="F107" s="367"/>
      <c r="G107" s="362">
        <f t="shared" si="3"/>
        <v>0</v>
      </c>
    </row>
    <row r="108" spans="1:7" s="361" customFormat="1" ht="25.5" x14ac:dyDescent="0.2">
      <c r="A108" s="366"/>
      <c r="B108" s="366" t="s">
        <v>1347</v>
      </c>
      <c r="C108" s="365" t="s">
        <v>1346</v>
      </c>
      <c r="D108" s="364" t="s">
        <v>78</v>
      </c>
      <c r="E108" s="363">
        <v>39</v>
      </c>
      <c r="F108" s="367"/>
      <c r="G108" s="362">
        <f t="shared" si="3"/>
        <v>0</v>
      </c>
    </row>
    <row r="109" spans="1:7" s="361" customFormat="1" ht="12.75" x14ac:dyDescent="0.2">
      <c r="A109" s="366" t="s">
        <v>1345</v>
      </c>
      <c r="B109" s="366"/>
      <c r="C109" s="365"/>
      <c r="D109" s="364"/>
      <c r="E109" s="363"/>
      <c r="F109" s="367"/>
      <c r="G109" s="362">
        <f t="shared" si="3"/>
        <v>0</v>
      </c>
    </row>
    <row r="110" spans="1:7" s="361" customFormat="1" ht="12.75" x14ac:dyDescent="0.2">
      <c r="A110" s="366"/>
      <c r="B110" s="366" t="s">
        <v>1344</v>
      </c>
      <c r="C110" s="365" t="s">
        <v>1343</v>
      </c>
      <c r="D110" s="364" t="s">
        <v>36</v>
      </c>
      <c r="E110" s="363">
        <v>1</v>
      </c>
      <c r="F110" s="367"/>
      <c r="G110" s="362">
        <f t="shared" si="3"/>
        <v>0</v>
      </c>
    </row>
    <row r="111" spans="1:7" s="361" customFormat="1" ht="38.25" x14ac:dyDescent="0.2">
      <c r="A111" s="366"/>
      <c r="B111" s="366" t="s">
        <v>497</v>
      </c>
      <c r="C111" s="365" t="s">
        <v>500</v>
      </c>
      <c r="D111" s="364" t="s">
        <v>498</v>
      </c>
      <c r="E111" s="363">
        <v>50</v>
      </c>
      <c r="F111" s="367">
        <v>78</v>
      </c>
      <c r="G111" s="362">
        <f t="shared" si="3"/>
        <v>3900</v>
      </c>
    </row>
    <row r="112" spans="1:7" s="361" customFormat="1" ht="38.25" x14ac:dyDescent="0.2">
      <c r="A112" s="366"/>
      <c r="B112" s="366" t="s">
        <v>1342</v>
      </c>
      <c r="C112" s="365" t="s">
        <v>1341</v>
      </c>
      <c r="D112" s="364" t="s">
        <v>498</v>
      </c>
      <c r="E112" s="363">
        <v>20</v>
      </c>
      <c r="F112" s="367">
        <v>78</v>
      </c>
      <c r="G112" s="362">
        <f t="shared" si="3"/>
        <v>1560</v>
      </c>
    </row>
    <row r="113" spans="1:7" s="361" customFormat="1" ht="12.75" x14ac:dyDescent="0.2">
      <c r="A113" s="366"/>
      <c r="B113" s="366" t="s">
        <v>504</v>
      </c>
      <c r="C113" s="365" t="s">
        <v>1340</v>
      </c>
      <c r="D113" s="364" t="s">
        <v>36</v>
      </c>
      <c r="E113" s="363">
        <v>1</v>
      </c>
      <c r="F113" s="367"/>
      <c r="G113" s="362">
        <f t="shared" si="3"/>
        <v>0</v>
      </c>
    </row>
    <row r="114" spans="1:7" s="361" customFormat="1" ht="12.75" x14ac:dyDescent="0.2">
      <c r="A114" s="366"/>
      <c r="B114" s="366" t="s">
        <v>1339</v>
      </c>
      <c r="C114" s="365" t="s">
        <v>1338</v>
      </c>
      <c r="D114" s="364" t="s">
        <v>36</v>
      </c>
      <c r="E114" s="363">
        <v>1</v>
      </c>
      <c r="F114" s="367"/>
      <c r="G114" s="362">
        <f t="shared" si="3"/>
        <v>0</v>
      </c>
    </row>
    <row r="115" spans="1:7" s="361" customFormat="1" ht="51" x14ac:dyDescent="0.2">
      <c r="A115" s="366"/>
      <c r="B115" s="366" t="s">
        <v>1337</v>
      </c>
      <c r="C115" s="365" t="s">
        <v>1336</v>
      </c>
      <c r="D115" s="364" t="s">
        <v>1335</v>
      </c>
      <c r="E115" s="363">
        <v>1</v>
      </c>
      <c r="F115" s="367"/>
      <c r="G115" s="362">
        <f t="shared" si="3"/>
        <v>0</v>
      </c>
    </row>
    <row r="116" spans="1:7" x14ac:dyDescent="0.2">
      <c r="A116" s="358"/>
      <c r="B116" s="358"/>
      <c r="C116" s="360"/>
      <c r="D116" s="359"/>
      <c r="E116" s="357"/>
      <c r="F116" s="520"/>
      <c r="G116" s="356"/>
    </row>
    <row r="117" spans="1:7" x14ac:dyDescent="0.2">
      <c r="A117" s="358"/>
      <c r="B117" s="358"/>
      <c r="C117" s="478" t="s">
        <v>509</v>
      </c>
      <c r="D117" s="479"/>
      <c r="E117" s="480"/>
      <c r="F117" s="481"/>
      <c r="G117" s="482">
        <f>SUM(G8:G116)</f>
        <v>5460</v>
      </c>
    </row>
    <row r="118" spans="1:7" x14ac:dyDescent="0.2">
      <c r="C118" s="483" t="s">
        <v>4</v>
      </c>
      <c r="D118" s="479"/>
      <c r="E118" s="484"/>
      <c r="F118" s="485"/>
      <c r="G118" s="486">
        <f>0.22*G117</f>
        <v>1201.2</v>
      </c>
    </row>
    <row r="119" spans="1:7" x14ac:dyDescent="0.2">
      <c r="C119" s="483" t="s">
        <v>623</v>
      </c>
      <c r="D119" s="479"/>
      <c r="E119" s="484"/>
      <c r="F119" s="485"/>
      <c r="G119" s="486">
        <f>G118+G117</f>
        <v>6661.2</v>
      </c>
    </row>
  </sheetData>
  <sheetProtection algorithmName="SHA-512" hashValue="kKlXPbwLpiTzdvCd0kd9qMaTNpOMjRNSc+pydBHFTjTvbHOaB4iSkRQPaWKTWue/dAZgRWjCbRWgQoFU6m8ZTA==" saltValue="HQEhtUmUUyAMYfazo/n+VA==" spinCount="100000" sheet="1" objects="1" scenarios="1"/>
  <pageMargins left="0.23622047244094491" right="0.23622047244094491" top="0.74803149606299213" bottom="0.74803149606299213" header="0.31496062992125984" footer="0.31496062992125984"/>
  <pageSetup paperSize="9" orientation="landscape" horizontalDpi="1200" verticalDpi="1200" r:id="rId1"/>
  <headerFooter>
    <oddFooter>&amp;C&amp;A&amp;Rstran &amp;P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C826F8-5C62-43EC-841E-51113C2D3965}">
  <dimension ref="A1:G249"/>
  <sheetViews>
    <sheetView zoomScaleNormal="100" workbookViewId="0">
      <selection activeCell="G16" sqref="G16"/>
    </sheetView>
  </sheetViews>
  <sheetFormatPr defaultColWidth="9" defaultRowHeight="14.25" x14ac:dyDescent="0.2"/>
  <cols>
    <col min="2" max="2" width="77" customWidth="1"/>
    <col min="3" max="5" width="10.25" customWidth="1"/>
    <col min="6" max="6" width="15.375" customWidth="1"/>
  </cols>
  <sheetData>
    <row r="1" spans="1:6" ht="16.5" x14ac:dyDescent="0.3">
      <c r="A1" s="541" t="s">
        <v>1713</v>
      </c>
      <c r="B1" s="542"/>
      <c r="C1" s="542"/>
      <c r="D1" s="542"/>
      <c r="E1" s="542"/>
      <c r="F1" s="542"/>
    </row>
    <row r="3" spans="1:6" ht="15" x14ac:dyDescent="0.25">
      <c r="A3" s="398" t="s">
        <v>1553</v>
      </c>
      <c r="B3" s="397" t="s">
        <v>1329</v>
      </c>
      <c r="C3" s="396"/>
      <c r="D3" s="396"/>
      <c r="E3" s="395"/>
      <c r="F3" s="395"/>
    </row>
    <row r="4" spans="1:6" ht="15" x14ac:dyDescent="0.25">
      <c r="A4" s="382"/>
      <c r="B4" s="384" t="s">
        <v>1582</v>
      </c>
      <c r="C4" s="382"/>
      <c r="D4" s="382"/>
      <c r="E4" s="382"/>
      <c r="F4" s="382"/>
    </row>
    <row r="5" spans="1:6" ht="15" x14ac:dyDescent="0.25">
      <c r="A5" s="385" t="s">
        <v>1596</v>
      </c>
      <c r="B5" s="384" t="s">
        <v>1712</v>
      </c>
      <c r="C5" s="392" t="s">
        <v>850</v>
      </c>
      <c r="D5" s="392">
        <v>295</v>
      </c>
      <c r="E5" s="521"/>
      <c r="F5" s="391">
        <f>D5*E5</f>
        <v>0</v>
      </c>
    </row>
    <row r="6" spans="1:6" x14ac:dyDescent="0.2">
      <c r="E6" s="522"/>
    </row>
    <row r="7" spans="1:6" ht="15" x14ac:dyDescent="0.25">
      <c r="A7" s="385" t="s">
        <v>1593</v>
      </c>
      <c r="B7" s="384" t="s">
        <v>1711</v>
      </c>
      <c r="C7" s="392" t="s">
        <v>850</v>
      </c>
      <c r="D7" s="392">
        <v>295</v>
      </c>
      <c r="E7" s="521"/>
      <c r="F7" s="391">
        <f>D7*E7</f>
        <v>0</v>
      </c>
    </row>
    <row r="8" spans="1:6" x14ac:dyDescent="0.2">
      <c r="E8" s="522"/>
    </row>
    <row r="9" spans="1:6" ht="15" x14ac:dyDescent="0.25">
      <c r="A9" s="385" t="s">
        <v>1588</v>
      </c>
      <c r="B9" s="384" t="s">
        <v>1710</v>
      </c>
      <c r="C9" s="392" t="s">
        <v>850</v>
      </c>
      <c r="D9" s="392">
        <v>295</v>
      </c>
      <c r="E9" s="521"/>
      <c r="F9" s="391">
        <f>D9*E9</f>
        <v>0</v>
      </c>
    </row>
    <row r="10" spans="1:6" x14ac:dyDescent="0.2">
      <c r="E10" s="522"/>
    </row>
    <row r="11" spans="1:6" ht="15" x14ac:dyDescent="0.25">
      <c r="A11" s="385" t="s">
        <v>1586</v>
      </c>
      <c r="B11" s="384" t="s">
        <v>1709</v>
      </c>
      <c r="C11" s="392" t="s">
        <v>524</v>
      </c>
      <c r="D11" s="392">
        <v>1</v>
      </c>
      <c r="E11" s="521"/>
      <c r="F11" s="391">
        <f>D11*E11</f>
        <v>0</v>
      </c>
    </row>
    <row r="12" spans="1:6" ht="15" x14ac:dyDescent="0.25">
      <c r="A12" s="382"/>
      <c r="B12" s="384" t="s">
        <v>1708</v>
      </c>
      <c r="C12" s="382"/>
      <c r="D12" s="382"/>
      <c r="E12" s="523"/>
      <c r="F12" s="407"/>
    </row>
    <row r="13" spans="1:6" ht="15" x14ac:dyDescent="0.25">
      <c r="A13" s="385" t="s">
        <v>1584</v>
      </c>
      <c r="B13" s="384" t="s">
        <v>1707</v>
      </c>
      <c r="C13" s="392" t="s">
        <v>524</v>
      </c>
      <c r="D13" s="392">
        <v>1</v>
      </c>
      <c r="E13" s="521"/>
      <c r="F13" s="391">
        <f>D13*E13</f>
        <v>0</v>
      </c>
    </row>
    <row r="14" spans="1:6" x14ac:dyDescent="0.2">
      <c r="A14" s="382"/>
      <c r="B14" s="382"/>
      <c r="C14" s="382"/>
      <c r="D14" s="382"/>
      <c r="E14" s="523"/>
      <c r="F14" s="382"/>
    </row>
    <row r="15" spans="1:6" ht="15" x14ac:dyDescent="0.25">
      <c r="A15" s="398" t="s">
        <v>1552</v>
      </c>
      <c r="B15" s="397" t="s">
        <v>1551</v>
      </c>
      <c r="C15" s="396"/>
      <c r="D15" s="396"/>
      <c r="E15" s="524"/>
      <c r="F15" s="395"/>
    </row>
    <row r="16" spans="1:6" ht="15" x14ac:dyDescent="0.25">
      <c r="A16" s="387"/>
      <c r="B16" s="383"/>
      <c r="C16" s="382"/>
      <c r="D16" s="382"/>
      <c r="E16" s="523"/>
      <c r="F16" s="382"/>
    </row>
    <row r="17" spans="1:6" ht="15" x14ac:dyDescent="0.25">
      <c r="A17" s="385" t="s">
        <v>1596</v>
      </c>
      <c r="B17" s="384" t="s">
        <v>1705</v>
      </c>
      <c r="C17" s="382"/>
      <c r="D17" s="382"/>
      <c r="E17" s="523"/>
      <c r="F17" s="382"/>
    </row>
    <row r="18" spans="1:6" ht="15" x14ac:dyDescent="0.25">
      <c r="A18" s="382"/>
      <c r="B18" s="384" t="s">
        <v>1706</v>
      </c>
      <c r="C18" s="382"/>
      <c r="D18" s="382"/>
      <c r="E18" s="523"/>
      <c r="F18" s="382"/>
    </row>
    <row r="19" spans="1:6" ht="15" x14ac:dyDescent="0.25">
      <c r="A19" s="382"/>
      <c r="B19" s="400" t="s">
        <v>1703</v>
      </c>
      <c r="C19" s="392" t="s">
        <v>1555</v>
      </c>
      <c r="D19" s="392">
        <v>1</v>
      </c>
      <c r="E19" s="521"/>
      <c r="F19" s="391">
        <f>D19*E19</f>
        <v>0</v>
      </c>
    </row>
    <row r="20" spans="1:6" ht="15" x14ac:dyDescent="0.25">
      <c r="A20" s="392"/>
      <c r="B20" s="382"/>
      <c r="C20" s="388"/>
      <c r="D20" s="382"/>
      <c r="E20" s="523"/>
      <c r="F20" s="382"/>
    </row>
    <row r="21" spans="1:6" ht="15" x14ac:dyDescent="0.25">
      <c r="A21" s="385" t="s">
        <v>1593</v>
      </c>
      <c r="B21" s="384" t="s">
        <v>1705</v>
      </c>
      <c r="C21" s="382"/>
      <c r="D21" s="382"/>
      <c r="E21" s="523"/>
      <c r="F21" s="382"/>
    </row>
    <row r="22" spans="1:6" ht="15" x14ac:dyDescent="0.25">
      <c r="A22" s="382"/>
      <c r="B22" s="384" t="s">
        <v>1704</v>
      </c>
      <c r="C22" s="382"/>
      <c r="D22" s="382"/>
      <c r="E22" s="523"/>
      <c r="F22" s="382"/>
    </row>
    <row r="23" spans="1:6" ht="15" x14ac:dyDescent="0.25">
      <c r="A23" s="382"/>
      <c r="B23" s="400" t="s">
        <v>1703</v>
      </c>
      <c r="C23" s="392" t="s">
        <v>1555</v>
      </c>
      <c r="D23" s="392">
        <v>5</v>
      </c>
      <c r="E23" s="521"/>
      <c r="F23" s="391">
        <f>D23*E23</f>
        <v>0</v>
      </c>
    </row>
    <row r="24" spans="1:6" ht="15" x14ac:dyDescent="0.25">
      <c r="A24" s="392"/>
      <c r="B24" s="382"/>
      <c r="C24" s="388"/>
      <c r="D24" s="382"/>
      <c r="E24" s="523"/>
      <c r="F24" s="382"/>
    </row>
    <row r="25" spans="1:6" ht="15" x14ac:dyDescent="0.25">
      <c r="A25" s="385" t="s">
        <v>1588</v>
      </c>
      <c r="B25" s="384" t="s">
        <v>1702</v>
      </c>
      <c r="C25" s="382"/>
      <c r="D25" s="382"/>
      <c r="E25" s="523"/>
      <c r="F25" s="382"/>
    </row>
    <row r="26" spans="1:6" ht="15" x14ac:dyDescent="0.25">
      <c r="A26" s="382"/>
      <c r="B26" s="384" t="s">
        <v>1701</v>
      </c>
      <c r="C26" s="382"/>
      <c r="D26" s="382"/>
      <c r="E26" s="523"/>
      <c r="F26" s="382"/>
    </row>
    <row r="27" spans="1:6" ht="15" x14ac:dyDescent="0.25">
      <c r="A27" s="382"/>
      <c r="B27" s="400" t="s">
        <v>1700</v>
      </c>
      <c r="C27" s="382"/>
      <c r="D27" s="382"/>
      <c r="E27" s="523"/>
      <c r="F27" s="382"/>
    </row>
    <row r="28" spans="1:6" ht="15" x14ac:dyDescent="0.25">
      <c r="A28" s="382"/>
      <c r="B28" s="384" t="s">
        <v>1699</v>
      </c>
      <c r="C28" s="392" t="s">
        <v>1555</v>
      </c>
      <c r="D28" s="392">
        <v>2</v>
      </c>
      <c r="E28" s="521"/>
      <c r="F28" s="391">
        <f>D28*E28</f>
        <v>0</v>
      </c>
    </row>
    <row r="29" spans="1:6" x14ac:dyDescent="0.2">
      <c r="E29" s="522"/>
    </row>
    <row r="30" spans="1:6" ht="15" x14ac:dyDescent="0.25">
      <c r="A30" s="385" t="s">
        <v>1586</v>
      </c>
      <c r="B30" s="384" t="s">
        <v>1698</v>
      </c>
      <c r="C30" s="382"/>
      <c r="D30" s="382"/>
      <c r="E30" s="525"/>
      <c r="F30" s="399"/>
    </row>
    <row r="31" spans="1:6" ht="15" x14ac:dyDescent="0.25">
      <c r="A31" s="382"/>
      <c r="B31" s="384" t="s">
        <v>1697</v>
      </c>
      <c r="C31" s="382"/>
      <c r="D31" s="382"/>
      <c r="E31" s="526"/>
      <c r="F31" s="384"/>
    </row>
    <row r="32" spans="1:6" ht="15" x14ac:dyDescent="0.25">
      <c r="A32" s="382"/>
      <c r="B32" s="384" t="s">
        <v>1696</v>
      </c>
      <c r="C32" s="382"/>
      <c r="D32" s="382"/>
      <c r="E32" s="526"/>
      <c r="F32" s="384"/>
    </row>
    <row r="33" spans="1:6" ht="15" x14ac:dyDescent="0.25">
      <c r="A33" s="382"/>
      <c r="B33" s="401" t="s">
        <v>1695</v>
      </c>
      <c r="C33" s="392" t="s">
        <v>1555</v>
      </c>
      <c r="D33" s="392">
        <v>1</v>
      </c>
      <c r="E33" s="521"/>
      <c r="F33" s="391">
        <f>D33*E33</f>
        <v>0</v>
      </c>
    </row>
    <row r="34" spans="1:6" ht="15" x14ac:dyDescent="0.25">
      <c r="A34" s="382"/>
      <c r="B34" s="400"/>
      <c r="C34" s="382"/>
      <c r="D34" s="382"/>
      <c r="E34" s="523"/>
      <c r="F34" s="382"/>
    </row>
    <row r="35" spans="1:6" ht="15" x14ac:dyDescent="0.25">
      <c r="A35" s="385" t="s">
        <v>1584</v>
      </c>
      <c r="B35" s="384" t="s">
        <v>1688</v>
      </c>
      <c r="C35" s="382"/>
      <c r="D35" s="382"/>
      <c r="E35" s="525"/>
      <c r="F35" s="382"/>
    </row>
    <row r="36" spans="1:6" ht="15" x14ac:dyDescent="0.25">
      <c r="A36" s="382"/>
      <c r="B36" s="384" t="s">
        <v>1694</v>
      </c>
      <c r="C36" s="382"/>
      <c r="D36" s="382"/>
      <c r="E36" s="523"/>
      <c r="F36" s="382"/>
    </row>
    <row r="37" spans="1:6" ht="15" x14ac:dyDescent="0.25">
      <c r="A37" s="382"/>
      <c r="B37" s="384" t="s">
        <v>1693</v>
      </c>
      <c r="C37" s="382"/>
      <c r="D37" s="382"/>
      <c r="E37" s="523"/>
      <c r="F37" s="382"/>
    </row>
    <row r="38" spans="1:6" ht="15" x14ac:dyDescent="0.25">
      <c r="A38" s="382"/>
      <c r="B38" s="384" t="s">
        <v>1692</v>
      </c>
      <c r="C38" s="392" t="s">
        <v>850</v>
      </c>
      <c r="D38" s="392">
        <v>279</v>
      </c>
      <c r="E38" s="525"/>
      <c r="F38" s="391">
        <f>D38*E38</f>
        <v>0</v>
      </c>
    </row>
    <row r="39" spans="1:6" x14ac:dyDescent="0.2">
      <c r="E39" s="522"/>
    </row>
    <row r="40" spans="1:6" ht="15" x14ac:dyDescent="0.25">
      <c r="A40" s="406" t="s">
        <v>1580</v>
      </c>
      <c r="B40" s="405" t="s">
        <v>1691</v>
      </c>
      <c r="C40" s="404"/>
      <c r="D40" s="404"/>
      <c r="E40" s="527"/>
      <c r="F40" s="403"/>
    </row>
    <row r="41" spans="1:6" ht="15" x14ac:dyDescent="0.25">
      <c r="A41" s="406"/>
      <c r="B41" s="405" t="s">
        <v>1690</v>
      </c>
      <c r="C41" s="404"/>
      <c r="D41" s="404"/>
      <c r="E41" s="527"/>
      <c r="F41" s="403"/>
    </row>
    <row r="42" spans="1:6" ht="15" x14ac:dyDescent="0.25">
      <c r="A42" s="406"/>
      <c r="B42" s="405" t="s">
        <v>1689</v>
      </c>
      <c r="C42" s="404" t="s">
        <v>850</v>
      </c>
      <c r="D42" s="404">
        <v>300</v>
      </c>
      <c r="E42" s="527"/>
      <c r="F42" s="391">
        <f>D42*E42</f>
        <v>0</v>
      </c>
    </row>
    <row r="43" spans="1:6" ht="15" x14ac:dyDescent="0.25">
      <c r="A43" s="406"/>
      <c r="B43" s="405"/>
      <c r="C43" s="404"/>
      <c r="D43" s="404"/>
      <c r="E43" s="527"/>
      <c r="F43" s="403"/>
    </row>
    <row r="44" spans="1:6" ht="15" x14ac:dyDescent="0.25">
      <c r="A44" s="385" t="s">
        <v>1632</v>
      </c>
      <c r="B44" s="384" t="s">
        <v>1688</v>
      </c>
      <c r="C44" s="382"/>
      <c r="D44" s="382"/>
      <c r="E44" s="525"/>
      <c r="F44" s="399"/>
    </row>
    <row r="45" spans="1:6" ht="15" x14ac:dyDescent="0.25">
      <c r="A45" s="382"/>
      <c r="B45" s="384" t="s">
        <v>1687</v>
      </c>
      <c r="C45" s="382"/>
      <c r="D45" s="382"/>
      <c r="E45" s="525"/>
      <c r="F45" s="399"/>
    </row>
    <row r="46" spans="1:6" ht="15" x14ac:dyDescent="0.25">
      <c r="A46" s="382"/>
      <c r="B46" s="384" t="s">
        <v>1686</v>
      </c>
      <c r="C46" s="382"/>
      <c r="D46" s="382"/>
      <c r="E46" s="525"/>
      <c r="F46" s="399"/>
    </row>
    <row r="47" spans="1:6" ht="15" x14ac:dyDescent="0.25">
      <c r="A47" s="382"/>
      <c r="B47" s="384" t="s">
        <v>1685</v>
      </c>
      <c r="C47" s="382"/>
      <c r="D47" s="382"/>
      <c r="E47" s="525"/>
      <c r="F47" s="399"/>
    </row>
    <row r="48" spans="1:6" ht="15" x14ac:dyDescent="0.25">
      <c r="A48" s="382"/>
      <c r="B48" s="401" t="s">
        <v>1684</v>
      </c>
      <c r="C48" s="382"/>
      <c r="D48" s="382"/>
      <c r="E48" s="526"/>
      <c r="F48" s="384"/>
    </row>
    <row r="49" spans="1:6" ht="15" x14ac:dyDescent="0.25">
      <c r="A49" s="382"/>
      <c r="B49" s="384" t="s">
        <v>1683</v>
      </c>
      <c r="C49" s="382"/>
      <c r="D49" s="382"/>
      <c r="E49" s="526"/>
      <c r="F49" s="384"/>
    </row>
    <row r="50" spans="1:6" ht="15" x14ac:dyDescent="0.25">
      <c r="A50" s="382"/>
      <c r="B50" s="384" t="s">
        <v>1682</v>
      </c>
      <c r="C50" s="392" t="s">
        <v>850</v>
      </c>
      <c r="D50" s="392">
        <v>8</v>
      </c>
      <c r="E50" s="525"/>
      <c r="F50" s="391">
        <f>D50*E50</f>
        <v>0</v>
      </c>
    </row>
    <row r="51" spans="1:6" x14ac:dyDescent="0.2">
      <c r="E51" s="522"/>
    </row>
    <row r="52" spans="1:6" ht="15" x14ac:dyDescent="0.25">
      <c r="A52" s="385" t="s">
        <v>1628</v>
      </c>
      <c r="B52" s="384" t="s">
        <v>1681</v>
      </c>
      <c r="C52" s="392"/>
      <c r="D52" s="392"/>
      <c r="E52" s="521"/>
      <c r="F52" s="391"/>
    </row>
    <row r="53" spans="1:6" ht="15" x14ac:dyDescent="0.25">
      <c r="A53" s="385"/>
      <c r="B53" s="384" t="s">
        <v>1680</v>
      </c>
      <c r="C53" s="392"/>
      <c r="D53" s="392"/>
      <c r="E53" s="521"/>
      <c r="F53" s="391"/>
    </row>
    <row r="54" spans="1:6" ht="15" x14ac:dyDescent="0.25">
      <c r="A54" s="385"/>
      <c r="B54" s="384" t="s">
        <v>1679</v>
      </c>
      <c r="C54" s="392"/>
      <c r="D54" s="392"/>
      <c r="E54" s="521"/>
      <c r="F54" s="391"/>
    </row>
    <row r="55" spans="1:6" ht="15" x14ac:dyDescent="0.25">
      <c r="A55" s="385"/>
      <c r="B55" s="384" t="s">
        <v>1678</v>
      </c>
      <c r="C55" s="392"/>
      <c r="D55" s="392"/>
      <c r="E55" s="526"/>
      <c r="F55" s="384"/>
    </row>
    <row r="56" spans="1:6" ht="15" x14ac:dyDescent="0.25">
      <c r="A56" s="385"/>
      <c r="B56" s="384" t="s">
        <v>1677</v>
      </c>
      <c r="C56" s="392"/>
      <c r="D56" s="392"/>
      <c r="E56" s="526"/>
      <c r="F56" s="384"/>
    </row>
    <row r="57" spans="1:6" ht="15" x14ac:dyDescent="0.25">
      <c r="A57" s="385"/>
      <c r="B57" s="384" t="s">
        <v>1676</v>
      </c>
      <c r="C57" s="392"/>
      <c r="D57" s="392"/>
      <c r="E57" s="526"/>
      <c r="F57" s="384"/>
    </row>
    <row r="58" spans="1:6" ht="15" x14ac:dyDescent="0.25">
      <c r="A58" s="385"/>
      <c r="B58" s="384" t="s">
        <v>1675</v>
      </c>
      <c r="C58" s="392" t="s">
        <v>1555</v>
      </c>
      <c r="D58" s="392">
        <v>16</v>
      </c>
      <c r="E58" s="525"/>
      <c r="F58" s="391">
        <f>D58*E58</f>
        <v>0</v>
      </c>
    </row>
    <row r="59" spans="1:6" x14ac:dyDescent="0.2">
      <c r="A59" s="382"/>
      <c r="B59" s="382"/>
      <c r="C59" s="382"/>
      <c r="D59" s="382"/>
      <c r="E59" s="523"/>
      <c r="F59" s="382"/>
    </row>
    <row r="60" spans="1:6" ht="15" x14ac:dyDescent="0.25">
      <c r="A60" s="385" t="s">
        <v>1624</v>
      </c>
      <c r="B60" s="384" t="s">
        <v>1674</v>
      </c>
      <c r="C60" s="392"/>
      <c r="D60" s="392"/>
      <c r="E60" s="525"/>
      <c r="F60" s="399"/>
    </row>
    <row r="61" spans="1:6" ht="15" x14ac:dyDescent="0.25">
      <c r="A61" s="385"/>
      <c r="B61" s="384" t="s">
        <v>1673</v>
      </c>
      <c r="C61" s="392"/>
      <c r="D61" s="392"/>
      <c r="E61" s="525"/>
      <c r="F61" s="399"/>
    </row>
    <row r="62" spans="1:6" ht="15" x14ac:dyDescent="0.25">
      <c r="A62" s="385"/>
      <c r="B62" s="384" t="s">
        <v>1672</v>
      </c>
      <c r="C62" s="392" t="s">
        <v>850</v>
      </c>
      <c r="D62" s="392">
        <v>8</v>
      </c>
      <c r="E62" s="525"/>
      <c r="F62" s="391">
        <f>D62*E62</f>
        <v>0</v>
      </c>
    </row>
    <row r="63" spans="1:6" ht="15" x14ac:dyDescent="0.25">
      <c r="A63" s="385"/>
      <c r="B63" s="384"/>
      <c r="C63" s="392"/>
      <c r="D63" s="392"/>
      <c r="E63" s="525"/>
      <c r="F63" s="399"/>
    </row>
    <row r="64" spans="1:6" ht="15" x14ac:dyDescent="0.25">
      <c r="A64" s="385" t="s">
        <v>545</v>
      </c>
      <c r="B64" s="384" t="s">
        <v>1671</v>
      </c>
      <c r="C64" s="392"/>
      <c r="D64" s="392"/>
      <c r="E64" s="525"/>
      <c r="F64" s="399"/>
    </row>
    <row r="65" spans="1:6" ht="15" x14ac:dyDescent="0.25">
      <c r="A65" s="385"/>
      <c r="B65" s="384" t="s">
        <v>1670</v>
      </c>
      <c r="C65" s="392" t="s">
        <v>1669</v>
      </c>
      <c r="D65" s="392">
        <v>590</v>
      </c>
      <c r="E65" s="525"/>
      <c r="F65" s="391">
        <f>D65*E65</f>
        <v>0</v>
      </c>
    </row>
    <row r="66" spans="1:6" ht="15" x14ac:dyDescent="0.25">
      <c r="A66" s="385"/>
      <c r="B66" s="384"/>
      <c r="C66" s="392"/>
      <c r="D66" s="392"/>
      <c r="E66" s="525"/>
      <c r="F66" s="391"/>
    </row>
    <row r="67" spans="1:6" ht="15" x14ac:dyDescent="0.25">
      <c r="A67" s="385" t="s">
        <v>546</v>
      </c>
      <c r="B67" s="384" t="s">
        <v>1668</v>
      </c>
      <c r="C67" s="392"/>
      <c r="D67" s="392"/>
      <c r="E67" s="525"/>
      <c r="F67" s="399"/>
    </row>
    <row r="68" spans="1:6" ht="15" x14ac:dyDescent="0.25">
      <c r="A68" s="385"/>
      <c r="B68" s="384" t="s">
        <v>1667</v>
      </c>
      <c r="C68" s="392"/>
      <c r="D68" s="392"/>
      <c r="E68" s="521"/>
      <c r="F68" s="391"/>
    </row>
    <row r="69" spans="1:6" ht="15" x14ac:dyDescent="0.25">
      <c r="A69" s="385"/>
      <c r="B69" s="384" t="s">
        <v>1666</v>
      </c>
      <c r="C69" s="392" t="s">
        <v>951</v>
      </c>
      <c r="D69" s="392">
        <v>8</v>
      </c>
      <c r="E69" s="525"/>
      <c r="F69" s="391">
        <f>D69*E69</f>
        <v>0</v>
      </c>
    </row>
    <row r="70" spans="1:6" ht="15" x14ac:dyDescent="0.25">
      <c r="A70" s="385"/>
      <c r="B70" s="384"/>
      <c r="C70" s="392"/>
      <c r="D70" s="392"/>
      <c r="E70" s="521"/>
      <c r="F70" s="391"/>
    </row>
    <row r="71" spans="1:6" ht="15" x14ac:dyDescent="0.25">
      <c r="A71" s="385" t="s">
        <v>1140</v>
      </c>
      <c r="B71" s="384" t="s">
        <v>1665</v>
      </c>
      <c r="C71" s="392" t="s">
        <v>951</v>
      </c>
      <c r="D71" s="392">
        <v>120</v>
      </c>
      <c r="E71" s="525"/>
      <c r="F71" s="391">
        <f>D71*E71</f>
        <v>0</v>
      </c>
    </row>
    <row r="72" spans="1:6" ht="15" x14ac:dyDescent="0.25">
      <c r="A72" s="385"/>
      <c r="B72" s="384"/>
      <c r="C72" s="392"/>
      <c r="D72" s="392"/>
      <c r="E72" s="521"/>
      <c r="F72" s="391"/>
    </row>
    <row r="73" spans="1:6" ht="15" x14ac:dyDescent="0.25">
      <c r="A73" s="384" t="s">
        <v>1142</v>
      </c>
      <c r="B73" s="384" t="s">
        <v>1664</v>
      </c>
      <c r="C73" s="392"/>
      <c r="D73" s="392"/>
      <c r="E73" s="521"/>
      <c r="F73" s="391"/>
    </row>
    <row r="74" spans="1:6" ht="15" x14ac:dyDescent="0.25">
      <c r="A74" s="384"/>
      <c r="B74" s="384" t="s">
        <v>1663</v>
      </c>
      <c r="C74" s="392"/>
      <c r="D74" s="392"/>
      <c r="E74" s="521"/>
      <c r="F74" s="391"/>
    </row>
    <row r="75" spans="1:6" ht="15" x14ac:dyDescent="0.25">
      <c r="A75" s="384"/>
      <c r="B75" s="384" t="s">
        <v>1662</v>
      </c>
      <c r="C75" s="392"/>
      <c r="D75" s="392"/>
      <c r="E75" s="521"/>
      <c r="F75" s="391"/>
    </row>
    <row r="76" spans="1:6" ht="15" x14ac:dyDescent="0.25">
      <c r="A76" s="384"/>
      <c r="B76" s="384" t="s">
        <v>1661</v>
      </c>
      <c r="C76" s="392" t="s">
        <v>1555</v>
      </c>
      <c r="D76" s="392">
        <v>2</v>
      </c>
      <c r="E76" s="521"/>
      <c r="F76" s="391">
        <f>D76*E76</f>
        <v>0</v>
      </c>
    </row>
    <row r="77" spans="1:6" ht="15" x14ac:dyDescent="0.25">
      <c r="A77" s="385"/>
      <c r="B77" s="384"/>
      <c r="C77" s="392"/>
      <c r="D77" s="392"/>
      <c r="E77" s="521"/>
      <c r="F77" s="391"/>
    </row>
    <row r="78" spans="1:6" ht="15" x14ac:dyDescent="0.25">
      <c r="A78" s="384" t="s">
        <v>1144</v>
      </c>
      <c r="B78" s="384" t="s">
        <v>1660</v>
      </c>
      <c r="C78" s="392"/>
      <c r="D78" s="392"/>
      <c r="E78" s="521"/>
      <c r="F78" s="391"/>
    </row>
    <row r="79" spans="1:6" ht="15" x14ac:dyDescent="0.25">
      <c r="A79" s="384"/>
      <c r="B79" s="384" t="s">
        <v>1659</v>
      </c>
      <c r="C79" s="392"/>
      <c r="D79" s="392"/>
      <c r="E79" s="521"/>
      <c r="F79" s="391"/>
    </row>
    <row r="80" spans="1:6" ht="15" x14ac:dyDescent="0.25">
      <c r="A80" s="384"/>
      <c r="B80" s="384" t="s">
        <v>1658</v>
      </c>
      <c r="C80" s="392" t="s">
        <v>1555</v>
      </c>
      <c r="D80" s="392">
        <v>1</v>
      </c>
      <c r="E80" s="521"/>
      <c r="F80" s="391">
        <f>D80*E80</f>
        <v>0</v>
      </c>
    </row>
    <row r="81" spans="1:6" ht="15" x14ac:dyDescent="0.25">
      <c r="A81" s="384"/>
      <c r="B81" s="384"/>
      <c r="C81" s="392"/>
      <c r="D81" s="392"/>
      <c r="E81" s="521"/>
      <c r="F81" s="391"/>
    </row>
    <row r="82" spans="1:6" ht="15" x14ac:dyDescent="0.25">
      <c r="A82" s="385" t="s">
        <v>1146</v>
      </c>
      <c r="B82" s="384" t="s">
        <v>1657</v>
      </c>
      <c r="C82" s="382"/>
      <c r="D82" s="382"/>
      <c r="E82" s="523"/>
      <c r="F82" s="382"/>
    </row>
    <row r="83" spans="1:6" ht="15" x14ac:dyDescent="0.25">
      <c r="A83" s="382"/>
      <c r="B83" s="384" t="s">
        <v>1656</v>
      </c>
      <c r="C83" s="382"/>
      <c r="D83" s="382"/>
      <c r="E83" s="523"/>
      <c r="F83" s="382"/>
    </row>
    <row r="84" spans="1:6" ht="15" x14ac:dyDescent="0.25">
      <c r="A84" s="382"/>
      <c r="B84" s="384" t="s">
        <v>1655</v>
      </c>
      <c r="C84" s="392" t="s">
        <v>1555</v>
      </c>
      <c r="D84" s="392">
        <v>1</v>
      </c>
      <c r="E84" s="521"/>
      <c r="F84" s="391">
        <f>D84*E84</f>
        <v>0</v>
      </c>
    </row>
    <row r="85" spans="1:6" x14ac:dyDescent="0.2">
      <c r="E85" s="522"/>
    </row>
    <row r="86" spans="1:6" ht="15" x14ac:dyDescent="0.25">
      <c r="A86" s="385" t="s">
        <v>1148</v>
      </c>
      <c r="B86" s="384" t="s">
        <v>1654</v>
      </c>
      <c r="C86" s="392"/>
      <c r="D86" s="392"/>
      <c r="E86" s="525"/>
      <c r="F86" s="391"/>
    </row>
    <row r="87" spans="1:6" ht="15" x14ac:dyDescent="0.25">
      <c r="A87" s="385"/>
      <c r="B87" s="384" t="s">
        <v>1653</v>
      </c>
      <c r="C87" s="392" t="s">
        <v>1555</v>
      </c>
      <c r="D87" s="392">
        <v>2</v>
      </c>
      <c r="E87" s="525"/>
      <c r="F87" s="391">
        <f>D87*E87</f>
        <v>0</v>
      </c>
    </row>
    <row r="88" spans="1:6" ht="15" x14ac:dyDescent="0.25">
      <c r="A88" s="385"/>
      <c r="B88" s="384"/>
      <c r="C88" s="392"/>
      <c r="D88" s="392"/>
      <c r="E88" s="521"/>
      <c r="F88" s="391"/>
    </row>
    <row r="89" spans="1:6" ht="15" x14ac:dyDescent="0.25">
      <c r="A89" s="385" t="s">
        <v>1150</v>
      </c>
      <c r="B89" s="384" t="s">
        <v>1652</v>
      </c>
      <c r="C89" s="402" t="s">
        <v>1597</v>
      </c>
      <c r="D89" s="392">
        <v>3</v>
      </c>
      <c r="E89" s="523"/>
      <c r="F89" s="391">
        <f>D89*E89</f>
        <v>0</v>
      </c>
    </row>
    <row r="90" spans="1:6" x14ac:dyDescent="0.2">
      <c r="A90" s="382"/>
      <c r="B90" s="382"/>
      <c r="C90" s="382"/>
      <c r="D90" s="382"/>
      <c r="E90" s="523"/>
      <c r="F90" s="382"/>
    </row>
    <row r="91" spans="1:6" x14ac:dyDescent="0.2">
      <c r="E91" s="522"/>
    </row>
    <row r="92" spans="1:6" ht="15" x14ac:dyDescent="0.25">
      <c r="A92" s="398" t="s">
        <v>1550</v>
      </c>
      <c r="B92" s="397" t="s">
        <v>1549</v>
      </c>
      <c r="C92" s="396"/>
      <c r="D92" s="396"/>
      <c r="E92" s="524"/>
      <c r="F92" s="395"/>
    </row>
    <row r="93" spans="1:6" ht="15" x14ac:dyDescent="0.25">
      <c r="A93" s="382"/>
      <c r="B93" s="401"/>
      <c r="C93" s="382"/>
      <c r="D93" s="382"/>
      <c r="E93" s="523"/>
      <c r="F93" s="382"/>
    </row>
    <row r="94" spans="1:6" ht="15" x14ac:dyDescent="0.25">
      <c r="A94" s="382"/>
      <c r="B94" s="400" t="s">
        <v>1644</v>
      </c>
      <c r="C94" s="382"/>
      <c r="D94" s="382"/>
      <c r="E94" s="523"/>
      <c r="F94" s="382"/>
    </row>
    <row r="95" spans="1:6" ht="15" x14ac:dyDescent="0.25">
      <c r="A95" s="385" t="s">
        <v>1596</v>
      </c>
      <c r="B95" s="384" t="s">
        <v>1650</v>
      </c>
      <c r="C95" s="382"/>
      <c r="D95" s="382"/>
      <c r="E95" s="523"/>
      <c r="F95" s="382"/>
    </row>
    <row r="96" spans="1:6" ht="15" x14ac:dyDescent="0.25">
      <c r="A96" s="382"/>
      <c r="B96" s="384" t="s">
        <v>1651</v>
      </c>
      <c r="C96" s="382"/>
      <c r="D96" s="382"/>
      <c r="E96" s="523"/>
      <c r="F96" s="382"/>
    </row>
    <row r="97" spans="1:6" ht="15" x14ac:dyDescent="0.25">
      <c r="A97" s="382"/>
      <c r="B97" s="393" t="s">
        <v>1648</v>
      </c>
      <c r="C97" s="382"/>
      <c r="D97" s="382"/>
      <c r="E97" s="523"/>
      <c r="F97" s="382"/>
    </row>
    <row r="98" spans="1:6" ht="15" x14ac:dyDescent="0.25">
      <c r="A98" s="393"/>
      <c r="B98" s="393" t="s">
        <v>1647</v>
      </c>
      <c r="C98" s="393"/>
      <c r="D98" s="393"/>
      <c r="E98" s="528"/>
      <c r="F98" s="393"/>
    </row>
    <row r="99" spans="1:6" ht="15" x14ac:dyDescent="0.25">
      <c r="A99" s="393"/>
      <c r="B99" s="393" t="s">
        <v>1646</v>
      </c>
      <c r="C99" s="393"/>
      <c r="D99" s="393"/>
      <c r="E99" s="528"/>
      <c r="F99" s="393"/>
    </row>
    <row r="100" spans="1:6" ht="15" x14ac:dyDescent="0.25">
      <c r="A100" s="382"/>
      <c r="B100" s="401" t="s">
        <v>1645</v>
      </c>
      <c r="C100" s="392" t="s">
        <v>1555</v>
      </c>
      <c r="D100" s="392">
        <v>1</v>
      </c>
      <c r="E100" s="521"/>
      <c r="F100" s="391">
        <f>D100*E100</f>
        <v>0</v>
      </c>
    </row>
    <row r="101" spans="1:6" ht="15" x14ac:dyDescent="0.25">
      <c r="A101" s="382"/>
      <c r="B101" s="401"/>
      <c r="C101" s="382"/>
      <c r="D101" s="382"/>
      <c r="E101" s="523"/>
      <c r="F101" s="382"/>
    </row>
    <row r="102" spans="1:6" ht="15" x14ac:dyDescent="0.25">
      <c r="A102" s="382"/>
      <c r="B102" s="400" t="s">
        <v>1644</v>
      </c>
      <c r="C102" s="382"/>
      <c r="D102" s="382"/>
      <c r="E102" s="523"/>
      <c r="F102" s="382"/>
    </row>
    <row r="103" spans="1:6" ht="15" x14ac:dyDescent="0.25">
      <c r="A103" s="385" t="s">
        <v>1593</v>
      </c>
      <c r="B103" s="384" t="s">
        <v>1650</v>
      </c>
      <c r="C103" s="382"/>
      <c r="D103" s="382"/>
      <c r="E103" s="523"/>
      <c r="F103" s="382"/>
    </row>
    <row r="104" spans="1:6" ht="15" x14ac:dyDescent="0.25">
      <c r="A104" s="382"/>
      <c r="B104" s="384" t="s">
        <v>1649</v>
      </c>
      <c r="C104" s="382"/>
      <c r="D104" s="382"/>
      <c r="E104" s="523"/>
      <c r="F104" s="382"/>
    </row>
    <row r="105" spans="1:6" ht="15" x14ac:dyDescent="0.25">
      <c r="A105" s="382"/>
      <c r="B105" s="393" t="s">
        <v>1648</v>
      </c>
      <c r="C105" s="382"/>
      <c r="D105" s="382"/>
      <c r="E105" s="523"/>
      <c r="F105" s="382"/>
    </row>
    <row r="106" spans="1:6" ht="15" x14ac:dyDescent="0.25">
      <c r="A106" s="393"/>
      <c r="B106" s="393" t="s">
        <v>1647</v>
      </c>
      <c r="C106" s="393"/>
      <c r="D106" s="393"/>
      <c r="E106" s="528"/>
      <c r="F106" s="393"/>
    </row>
    <row r="107" spans="1:6" ht="15" x14ac:dyDescent="0.25">
      <c r="A107" s="393"/>
      <c r="B107" s="393" t="s">
        <v>1646</v>
      </c>
      <c r="C107" s="393"/>
      <c r="D107" s="393"/>
      <c r="E107" s="528"/>
      <c r="F107" s="393"/>
    </row>
    <row r="108" spans="1:6" ht="15" x14ac:dyDescent="0.25">
      <c r="A108" s="382"/>
      <c r="B108" s="401" t="s">
        <v>1645</v>
      </c>
      <c r="C108" s="392" t="s">
        <v>1555</v>
      </c>
      <c r="D108" s="392">
        <v>5</v>
      </c>
      <c r="E108" s="521"/>
      <c r="F108" s="391">
        <f>D108*E108</f>
        <v>0</v>
      </c>
    </row>
    <row r="109" spans="1:6" ht="15" x14ac:dyDescent="0.25">
      <c r="A109" s="382"/>
      <c r="B109" s="401"/>
      <c r="C109" s="382"/>
      <c r="D109" s="382"/>
      <c r="E109" s="523"/>
      <c r="F109" s="382"/>
    </row>
    <row r="110" spans="1:6" ht="15" x14ac:dyDescent="0.25">
      <c r="A110" s="382"/>
      <c r="B110" s="400" t="s">
        <v>1644</v>
      </c>
      <c r="C110" s="382"/>
      <c r="D110" s="382"/>
      <c r="E110" s="523"/>
      <c r="F110" s="382"/>
    </row>
    <row r="111" spans="1:6" ht="15" x14ac:dyDescent="0.25">
      <c r="A111" s="385" t="s">
        <v>1588</v>
      </c>
      <c r="B111" s="384" t="s">
        <v>1643</v>
      </c>
      <c r="C111" s="382"/>
      <c r="D111" s="382"/>
      <c r="E111" s="523"/>
      <c r="F111" s="382"/>
    </row>
    <row r="112" spans="1:6" ht="15" x14ac:dyDescent="0.25">
      <c r="A112" s="382"/>
      <c r="B112" s="384" t="s">
        <v>1642</v>
      </c>
      <c r="C112" s="382"/>
      <c r="D112" s="382"/>
      <c r="E112" s="523"/>
      <c r="F112" s="382"/>
    </row>
    <row r="113" spans="1:6" ht="15" x14ac:dyDescent="0.25">
      <c r="A113" s="382"/>
      <c r="B113" s="393" t="s">
        <v>1641</v>
      </c>
      <c r="C113" s="382"/>
      <c r="D113" s="382"/>
      <c r="E113" s="523"/>
      <c r="F113" s="382"/>
    </row>
    <row r="114" spans="1:6" ht="15" x14ac:dyDescent="0.25">
      <c r="A114" s="382"/>
      <c r="B114" s="393" t="s">
        <v>1640</v>
      </c>
      <c r="C114" s="382"/>
      <c r="D114" s="382"/>
      <c r="E114" s="523"/>
      <c r="F114" s="382"/>
    </row>
    <row r="115" spans="1:6" ht="15" x14ac:dyDescent="0.25">
      <c r="A115" s="382"/>
      <c r="B115" s="401" t="s">
        <v>1639</v>
      </c>
      <c r="C115" s="392" t="s">
        <v>1555</v>
      </c>
      <c r="D115" s="392">
        <v>2</v>
      </c>
      <c r="E115" s="521"/>
      <c r="F115" s="391">
        <f>D115*E115</f>
        <v>0</v>
      </c>
    </row>
    <row r="116" spans="1:6" ht="15" x14ac:dyDescent="0.25">
      <c r="A116" s="382"/>
      <c r="B116" s="401"/>
      <c r="C116" s="382"/>
      <c r="D116" s="382"/>
      <c r="E116" s="523"/>
      <c r="F116" s="382"/>
    </row>
    <row r="117" spans="1:6" ht="15" x14ac:dyDescent="0.25">
      <c r="A117" s="385" t="s">
        <v>1586</v>
      </c>
      <c r="B117" s="400" t="s">
        <v>1638</v>
      </c>
      <c r="C117" s="382"/>
      <c r="D117" s="382"/>
      <c r="E117" s="523"/>
      <c r="F117" s="382"/>
    </row>
    <row r="118" spans="1:6" ht="15" x14ac:dyDescent="0.25">
      <c r="A118" s="382"/>
      <c r="B118" s="400" t="s">
        <v>1637</v>
      </c>
      <c r="C118" s="392" t="s">
        <v>850</v>
      </c>
      <c r="D118" s="392">
        <v>350</v>
      </c>
      <c r="E118" s="521"/>
      <c r="F118" s="391">
        <f>D118*E118</f>
        <v>0</v>
      </c>
    </row>
    <row r="119" spans="1:6" ht="15" x14ac:dyDescent="0.25">
      <c r="A119" s="382"/>
      <c r="B119" s="400"/>
      <c r="C119" s="382"/>
      <c r="D119" s="382"/>
      <c r="E119" s="523"/>
      <c r="F119" s="382"/>
    </row>
    <row r="120" spans="1:6" ht="15" x14ac:dyDescent="0.25">
      <c r="A120" s="385" t="s">
        <v>1584</v>
      </c>
      <c r="B120" s="384" t="s">
        <v>1636</v>
      </c>
      <c r="C120" s="382"/>
      <c r="D120" s="382"/>
      <c r="E120" s="523"/>
      <c r="F120" s="382"/>
    </row>
    <row r="121" spans="1:6" ht="15" x14ac:dyDescent="0.25">
      <c r="A121" s="382"/>
      <c r="B121" s="384" t="s">
        <v>1635</v>
      </c>
      <c r="C121" s="392" t="s">
        <v>1555</v>
      </c>
      <c r="D121" s="392">
        <v>1</v>
      </c>
      <c r="E121" s="521"/>
      <c r="F121" s="391">
        <f>D121*E121</f>
        <v>0</v>
      </c>
    </row>
    <row r="122" spans="1:6" x14ac:dyDescent="0.2">
      <c r="A122" s="382"/>
      <c r="B122" s="382"/>
      <c r="C122" s="382"/>
      <c r="D122" s="382"/>
      <c r="E122" s="523"/>
      <c r="F122" s="382"/>
    </row>
    <row r="123" spans="1:6" ht="15" x14ac:dyDescent="0.25">
      <c r="A123" s="385" t="s">
        <v>1580</v>
      </c>
      <c r="B123" s="384" t="s">
        <v>1634</v>
      </c>
      <c r="C123" s="382"/>
      <c r="D123" s="382"/>
      <c r="E123" s="523"/>
      <c r="F123" s="382"/>
    </row>
    <row r="124" spans="1:6" ht="15" x14ac:dyDescent="0.25">
      <c r="A124" s="382"/>
      <c r="B124" s="384" t="s">
        <v>1633</v>
      </c>
      <c r="C124" s="392" t="s">
        <v>1555</v>
      </c>
      <c r="D124" s="392">
        <v>16</v>
      </c>
      <c r="E124" s="521"/>
      <c r="F124" s="391">
        <f>D124*E124</f>
        <v>0</v>
      </c>
    </row>
    <row r="125" spans="1:6" x14ac:dyDescent="0.2">
      <c r="A125" s="382"/>
      <c r="B125" s="382"/>
      <c r="C125" s="382"/>
      <c r="D125" s="382"/>
      <c r="E125" s="523"/>
      <c r="F125" s="382"/>
    </row>
    <row r="126" spans="1:6" ht="15" x14ac:dyDescent="0.25">
      <c r="A126" s="392" t="s">
        <v>1632</v>
      </c>
      <c r="B126" s="384" t="s">
        <v>1623</v>
      </c>
      <c r="C126" s="388"/>
      <c r="D126" s="382"/>
      <c r="E126" s="523"/>
      <c r="F126" s="382"/>
    </row>
    <row r="127" spans="1:6" ht="15" x14ac:dyDescent="0.25">
      <c r="A127" s="392"/>
      <c r="B127" s="400" t="s">
        <v>1622</v>
      </c>
      <c r="C127" s="388"/>
      <c r="D127" s="382"/>
      <c r="E127" s="523"/>
      <c r="F127" s="382"/>
    </row>
    <row r="128" spans="1:6" ht="15" x14ac:dyDescent="0.25">
      <c r="A128" s="392"/>
      <c r="B128" s="384" t="s">
        <v>1631</v>
      </c>
      <c r="C128" s="388"/>
      <c r="D128" s="382"/>
      <c r="E128" s="523"/>
      <c r="F128" s="382"/>
    </row>
    <row r="129" spans="1:6" ht="15" x14ac:dyDescent="0.25">
      <c r="A129" s="392"/>
      <c r="B129" s="384" t="s">
        <v>1630</v>
      </c>
      <c r="C129" s="388"/>
      <c r="D129" s="382"/>
      <c r="E129" s="523"/>
      <c r="F129" s="382"/>
    </row>
    <row r="130" spans="1:6" ht="15" x14ac:dyDescent="0.25">
      <c r="A130" s="392"/>
      <c r="B130" s="384" t="s">
        <v>1619</v>
      </c>
      <c r="C130" s="388"/>
      <c r="D130" s="382"/>
      <c r="E130" s="523"/>
      <c r="F130" s="382"/>
    </row>
    <row r="131" spans="1:6" ht="15" x14ac:dyDescent="0.25">
      <c r="A131" s="392"/>
      <c r="B131" s="384" t="s">
        <v>1618</v>
      </c>
      <c r="C131" s="388"/>
      <c r="D131" s="382"/>
      <c r="E131" s="523"/>
      <c r="F131" s="382"/>
    </row>
    <row r="132" spans="1:6" ht="15" x14ac:dyDescent="0.25">
      <c r="A132" s="392"/>
      <c r="B132" s="384" t="s">
        <v>1617</v>
      </c>
      <c r="C132" s="388"/>
      <c r="D132" s="382"/>
      <c r="E132" s="523"/>
      <c r="F132" s="382"/>
    </row>
    <row r="133" spans="1:6" ht="15" x14ac:dyDescent="0.25">
      <c r="A133" s="392"/>
      <c r="B133" s="384" t="s">
        <v>1629</v>
      </c>
      <c r="C133" s="388"/>
      <c r="D133" s="382"/>
      <c r="E133" s="523"/>
      <c r="F133" s="382"/>
    </row>
    <row r="134" spans="1:6" ht="15" x14ac:dyDescent="0.25">
      <c r="A134" s="392"/>
      <c r="B134" s="384" t="s">
        <v>1615</v>
      </c>
      <c r="C134" s="388" t="s">
        <v>1555</v>
      </c>
      <c r="D134" s="392">
        <v>2</v>
      </c>
      <c r="E134" s="521"/>
      <c r="F134" s="391">
        <f>D134*E134</f>
        <v>0</v>
      </c>
    </row>
    <row r="135" spans="1:6" x14ac:dyDescent="0.2">
      <c r="E135" s="522"/>
    </row>
    <row r="136" spans="1:6" ht="15" x14ac:dyDescent="0.25">
      <c r="A136" s="392" t="s">
        <v>1628</v>
      </c>
      <c r="B136" s="384" t="s">
        <v>1623</v>
      </c>
      <c r="C136" s="388"/>
      <c r="D136" s="382"/>
      <c r="E136" s="523"/>
      <c r="F136" s="382"/>
    </row>
    <row r="137" spans="1:6" ht="15" x14ac:dyDescent="0.25">
      <c r="A137" s="392"/>
      <c r="B137" s="400" t="s">
        <v>1622</v>
      </c>
      <c r="C137" s="388"/>
      <c r="D137" s="382"/>
      <c r="E137" s="523"/>
      <c r="F137" s="382"/>
    </row>
    <row r="138" spans="1:6" ht="15" x14ac:dyDescent="0.25">
      <c r="A138" s="392"/>
      <c r="B138" s="384" t="s">
        <v>1627</v>
      </c>
      <c r="C138" s="388"/>
      <c r="D138" s="382"/>
      <c r="E138" s="523"/>
      <c r="F138" s="382"/>
    </row>
    <row r="139" spans="1:6" ht="15" x14ac:dyDescent="0.25">
      <c r="A139" s="392"/>
      <c r="B139" s="384" t="s">
        <v>1626</v>
      </c>
      <c r="C139" s="388"/>
      <c r="D139" s="382"/>
      <c r="E139" s="523"/>
      <c r="F139" s="382"/>
    </row>
    <row r="140" spans="1:6" ht="15" x14ac:dyDescent="0.25">
      <c r="A140" s="392"/>
      <c r="B140" s="384" t="s">
        <v>1619</v>
      </c>
      <c r="C140" s="388"/>
      <c r="D140" s="382"/>
      <c r="E140" s="523"/>
      <c r="F140" s="382"/>
    </row>
    <row r="141" spans="1:6" ht="15" x14ac:dyDescent="0.25">
      <c r="A141" s="392"/>
      <c r="B141" s="384" t="s">
        <v>1618</v>
      </c>
      <c r="C141" s="388"/>
      <c r="D141" s="382"/>
      <c r="E141" s="523"/>
      <c r="F141" s="382"/>
    </row>
    <row r="142" spans="1:6" ht="15" x14ac:dyDescent="0.25">
      <c r="A142" s="392"/>
      <c r="B142" s="384" t="s">
        <v>1617</v>
      </c>
      <c r="C142" s="388"/>
      <c r="D142" s="382"/>
      <c r="E142" s="523"/>
      <c r="F142" s="382"/>
    </row>
    <row r="143" spans="1:6" ht="15" x14ac:dyDescent="0.25">
      <c r="A143" s="392"/>
      <c r="B143" s="384" t="s">
        <v>1625</v>
      </c>
      <c r="C143" s="388"/>
      <c r="D143" s="382"/>
      <c r="E143" s="523"/>
      <c r="F143" s="382"/>
    </row>
    <row r="144" spans="1:6" ht="15" x14ac:dyDescent="0.25">
      <c r="A144" s="392"/>
      <c r="B144" s="384" t="s">
        <v>1615</v>
      </c>
      <c r="C144" s="388" t="s">
        <v>1555</v>
      </c>
      <c r="D144" s="392">
        <v>5</v>
      </c>
      <c r="E144" s="521"/>
      <c r="F144" s="391">
        <f>D144*E144</f>
        <v>0</v>
      </c>
    </row>
    <row r="145" spans="1:6" x14ac:dyDescent="0.2">
      <c r="A145" s="382"/>
      <c r="B145" s="382"/>
      <c r="C145" s="382"/>
      <c r="D145" s="382"/>
      <c r="E145" s="523"/>
      <c r="F145" s="382"/>
    </row>
    <row r="146" spans="1:6" ht="15" x14ac:dyDescent="0.25">
      <c r="A146" s="392" t="s">
        <v>1624</v>
      </c>
      <c r="B146" s="384" t="s">
        <v>1623</v>
      </c>
      <c r="C146" s="388"/>
      <c r="D146" s="382"/>
      <c r="E146" s="523"/>
      <c r="F146" s="382"/>
    </row>
    <row r="147" spans="1:6" ht="15" x14ac:dyDescent="0.25">
      <c r="A147" s="392"/>
      <c r="B147" s="400" t="s">
        <v>1622</v>
      </c>
      <c r="C147" s="388"/>
      <c r="D147" s="382"/>
      <c r="E147" s="523"/>
      <c r="F147" s="382"/>
    </row>
    <row r="148" spans="1:6" ht="15" x14ac:dyDescent="0.25">
      <c r="A148" s="392"/>
      <c r="B148" s="384" t="s">
        <v>1621</v>
      </c>
      <c r="C148" s="388"/>
      <c r="D148" s="382"/>
      <c r="E148" s="523"/>
      <c r="F148" s="382"/>
    </row>
    <row r="149" spans="1:6" ht="15" x14ac:dyDescent="0.25">
      <c r="A149" s="392"/>
      <c r="B149" s="384" t="s">
        <v>1620</v>
      </c>
      <c r="C149" s="388"/>
      <c r="D149" s="382"/>
      <c r="E149" s="523"/>
      <c r="F149" s="382"/>
    </row>
    <row r="150" spans="1:6" ht="15" x14ac:dyDescent="0.25">
      <c r="A150" s="392"/>
      <c r="B150" s="384" t="s">
        <v>1619</v>
      </c>
      <c r="C150" s="388"/>
      <c r="D150" s="382"/>
      <c r="E150" s="523"/>
      <c r="F150" s="382"/>
    </row>
    <row r="151" spans="1:6" ht="15" x14ac:dyDescent="0.25">
      <c r="A151" s="392"/>
      <c r="B151" s="384" t="s">
        <v>1618</v>
      </c>
      <c r="C151" s="388"/>
      <c r="D151" s="382"/>
      <c r="E151" s="523"/>
      <c r="F151" s="382"/>
    </row>
    <row r="152" spans="1:6" ht="15" x14ac:dyDescent="0.25">
      <c r="A152" s="392"/>
      <c r="B152" s="384" t="s">
        <v>1617</v>
      </c>
      <c r="C152" s="388"/>
      <c r="D152" s="382"/>
      <c r="E152" s="523"/>
      <c r="F152" s="382"/>
    </row>
    <row r="153" spans="1:6" ht="15" x14ac:dyDescent="0.25">
      <c r="A153" s="392"/>
      <c r="B153" s="384" t="s">
        <v>1616</v>
      </c>
      <c r="C153" s="388"/>
      <c r="D153" s="382"/>
      <c r="E153" s="523"/>
      <c r="F153" s="382"/>
    </row>
    <row r="154" spans="1:6" ht="15" x14ac:dyDescent="0.25">
      <c r="A154" s="392"/>
      <c r="B154" s="384" t="s">
        <v>1615</v>
      </c>
      <c r="C154" s="388" t="s">
        <v>1555</v>
      </c>
      <c r="D154" s="392">
        <v>1</v>
      </c>
      <c r="E154" s="521"/>
      <c r="F154" s="391">
        <f>D154*E154</f>
        <v>0</v>
      </c>
    </row>
    <row r="155" spans="1:6" x14ac:dyDescent="0.2">
      <c r="A155" s="382"/>
      <c r="B155" s="382"/>
      <c r="C155" s="382"/>
      <c r="D155" s="382"/>
      <c r="E155" s="523"/>
      <c r="F155" s="382"/>
    </row>
    <row r="156" spans="1:6" ht="15" x14ac:dyDescent="0.25">
      <c r="A156" s="385" t="s">
        <v>545</v>
      </c>
      <c r="B156" s="384" t="s">
        <v>1614</v>
      </c>
      <c r="C156" s="382"/>
      <c r="D156" s="382"/>
      <c r="E156" s="523"/>
      <c r="F156" s="382"/>
    </row>
    <row r="157" spans="1:6" ht="15" x14ac:dyDescent="0.25">
      <c r="A157" s="382"/>
      <c r="B157" s="384" t="s">
        <v>1613</v>
      </c>
      <c r="C157" s="392" t="s">
        <v>850</v>
      </c>
      <c r="D157" s="392">
        <v>300</v>
      </c>
      <c r="E157" s="521"/>
      <c r="F157" s="391">
        <f>D157*E157</f>
        <v>0</v>
      </c>
    </row>
    <row r="158" spans="1:6" x14ac:dyDescent="0.2">
      <c r="E158" s="522"/>
    </row>
    <row r="159" spans="1:6" ht="15" x14ac:dyDescent="0.25">
      <c r="A159" s="385" t="s">
        <v>546</v>
      </c>
      <c r="B159" s="384" t="s">
        <v>1612</v>
      </c>
      <c r="C159" s="382"/>
      <c r="D159" s="382"/>
      <c r="E159" s="523"/>
      <c r="F159" s="382"/>
    </row>
    <row r="160" spans="1:6" ht="15" x14ac:dyDescent="0.25">
      <c r="A160" s="382"/>
      <c r="B160" s="384" t="s">
        <v>1611</v>
      </c>
      <c r="C160" s="382"/>
      <c r="D160" s="382"/>
      <c r="E160" s="523"/>
      <c r="F160" s="382"/>
    </row>
    <row r="161" spans="1:6" ht="15" x14ac:dyDescent="0.25">
      <c r="A161" s="382"/>
      <c r="B161" s="384" t="s">
        <v>1610</v>
      </c>
      <c r="C161" s="392" t="s">
        <v>850</v>
      </c>
      <c r="D161" s="392">
        <v>50</v>
      </c>
      <c r="E161" s="521"/>
      <c r="F161" s="391">
        <f>D161*E161</f>
        <v>0</v>
      </c>
    </row>
    <row r="162" spans="1:6" x14ac:dyDescent="0.2">
      <c r="E162" s="522"/>
    </row>
    <row r="163" spans="1:6" ht="15" x14ac:dyDescent="0.25">
      <c r="A163" s="385" t="s">
        <v>1140</v>
      </c>
      <c r="B163" s="384" t="s">
        <v>1609</v>
      </c>
      <c r="C163" s="382"/>
      <c r="D163" s="382"/>
      <c r="E163" s="523"/>
      <c r="F163" s="382"/>
    </row>
    <row r="164" spans="1:6" ht="15" x14ac:dyDescent="0.25">
      <c r="A164" s="382"/>
      <c r="B164" s="384" t="s">
        <v>1608</v>
      </c>
      <c r="C164" s="392" t="s">
        <v>1555</v>
      </c>
      <c r="D164" s="392">
        <v>8</v>
      </c>
      <c r="E164" s="521"/>
      <c r="F164" s="391">
        <f>D164*E164</f>
        <v>0</v>
      </c>
    </row>
    <row r="165" spans="1:6" x14ac:dyDescent="0.2">
      <c r="A165" s="382"/>
      <c r="B165" s="382"/>
      <c r="C165" s="382"/>
      <c r="D165" s="382"/>
      <c r="E165" s="523"/>
      <c r="F165" s="382"/>
    </row>
    <row r="166" spans="1:6" ht="15" x14ac:dyDescent="0.25">
      <c r="A166" s="385" t="s">
        <v>1142</v>
      </c>
      <c r="B166" s="384" t="s">
        <v>1607</v>
      </c>
      <c r="C166" s="382"/>
      <c r="D166" s="382"/>
      <c r="E166" s="523"/>
      <c r="F166" s="382"/>
    </row>
    <row r="167" spans="1:6" ht="15" x14ac:dyDescent="0.25">
      <c r="A167" s="382"/>
      <c r="B167" s="384" t="s">
        <v>1606</v>
      </c>
      <c r="C167" s="392" t="s">
        <v>1555</v>
      </c>
      <c r="D167" s="392">
        <v>0</v>
      </c>
      <c r="E167" s="521"/>
      <c r="F167" s="391">
        <v>0</v>
      </c>
    </row>
    <row r="168" spans="1:6" x14ac:dyDescent="0.2">
      <c r="E168" s="522"/>
    </row>
    <row r="169" spans="1:6" ht="15" x14ac:dyDescent="0.25">
      <c r="A169" s="385" t="s">
        <v>1144</v>
      </c>
      <c r="B169" s="384" t="s">
        <v>1605</v>
      </c>
      <c r="C169" s="382"/>
      <c r="D169" s="382"/>
      <c r="E169" s="523"/>
      <c r="F169" s="382"/>
    </row>
    <row r="170" spans="1:6" ht="15" x14ac:dyDescent="0.25">
      <c r="A170" s="382"/>
      <c r="B170" s="384" t="s">
        <v>1604</v>
      </c>
      <c r="C170" s="382"/>
      <c r="D170" s="382"/>
      <c r="E170" s="523"/>
      <c r="F170" s="382"/>
    </row>
    <row r="171" spans="1:6" ht="15" x14ac:dyDescent="0.25">
      <c r="A171" s="382"/>
      <c r="B171" s="384" t="s">
        <v>1603</v>
      </c>
      <c r="C171" s="382"/>
      <c r="D171" s="382"/>
      <c r="E171" s="523"/>
      <c r="F171" s="382"/>
    </row>
    <row r="172" spans="1:6" ht="15" x14ac:dyDescent="0.25">
      <c r="A172" s="382"/>
      <c r="B172" s="384" t="s">
        <v>1602</v>
      </c>
      <c r="C172" s="392" t="s">
        <v>1555</v>
      </c>
      <c r="D172" s="392">
        <v>10</v>
      </c>
      <c r="E172" s="521"/>
      <c r="F172" s="391">
        <f>D172*E172</f>
        <v>0</v>
      </c>
    </row>
    <row r="173" spans="1:6" x14ac:dyDescent="0.2">
      <c r="E173" s="522"/>
    </row>
    <row r="174" spans="1:6" ht="15" x14ac:dyDescent="0.25">
      <c r="A174" s="385" t="s">
        <v>1146</v>
      </c>
      <c r="B174" s="384" t="s">
        <v>1601</v>
      </c>
      <c r="C174" s="382"/>
      <c r="D174" s="382"/>
      <c r="E174" s="523"/>
      <c r="F174" s="382"/>
    </row>
    <row r="175" spans="1:6" ht="15" x14ac:dyDescent="0.25">
      <c r="A175" s="382"/>
      <c r="B175" s="384" t="s">
        <v>1600</v>
      </c>
      <c r="C175" s="382"/>
      <c r="D175" s="382"/>
      <c r="E175" s="526"/>
      <c r="F175" s="384"/>
    </row>
    <row r="176" spans="1:6" ht="15" x14ac:dyDescent="0.25">
      <c r="A176" s="382"/>
      <c r="B176" s="384" t="s">
        <v>1599</v>
      </c>
      <c r="C176" s="392" t="s">
        <v>1555</v>
      </c>
      <c r="D176" s="392">
        <v>1</v>
      </c>
      <c r="E176" s="521"/>
      <c r="F176" s="391">
        <f>D176*E176</f>
        <v>0</v>
      </c>
    </row>
    <row r="177" spans="1:6" x14ac:dyDescent="0.2">
      <c r="A177" s="382"/>
      <c r="B177" s="382"/>
      <c r="C177" s="382"/>
      <c r="D177" s="382"/>
      <c r="E177" s="523"/>
      <c r="F177" s="382"/>
    </row>
    <row r="178" spans="1:6" ht="15" x14ac:dyDescent="0.25">
      <c r="A178" s="385" t="s">
        <v>1148</v>
      </c>
      <c r="B178" s="384" t="s">
        <v>1598</v>
      </c>
      <c r="C178" s="392" t="s">
        <v>1597</v>
      </c>
      <c r="D178" s="392">
        <v>3</v>
      </c>
      <c r="E178" s="523"/>
      <c r="F178" s="391">
        <f>D178*E178</f>
        <v>0</v>
      </c>
    </row>
    <row r="179" spans="1:6" ht="15" x14ac:dyDescent="0.25">
      <c r="A179" s="387"/>
      <c r="B179" s="382"/>
      <c r="C179" s="382"/>
      <c r="D179" s="382"/>
      <c r="E179" s="525"/>
      <c r="F179" s="399"/>
    </row>
    <row r="180" spans="1:6" ht="15" x14ac:dyDescent="0.25">
      <c r="A180" s="398" t="s">
        <v>1548</v>
      </c>
      <c r="B180" s="397" t="s">
        <v>1547</v>
      </c>
      <c r="C180" s="396"/>
      <c r="D180" s="396"/>
      <c r="E180" s="524"/>
      <c r="F180" s="395"/>
    </row>
    <row r="181" spans="1:6" ht="15" x14ac:dyDescent="0.25">
      <c r="A181" s="398" t="s">
        <v>1546</v>
      </c>
      <c r="B181" s="397" t="s">
        <v>1330</v>
      </c>
      <c r="C181" s="396"/>
      <c r="D181" s="396"/>
      <c r="E181" s="524"/>
      <c r="F181" s="395"/>
    </row>
    <row r="182" spans="1:6" ht="15" x14ac:dyDescent="0.25">
      <c r="A182" s="385" t="s">
        <v>1596</v>
      </c>
      <c r="B182" s="384" t="s">
        <v>1595</v>
      </c>
      <c r="C182" s="392"/>
      <c r="D182" s="392"/>
      <c r="E182" s="521"/>
      <c r="F182" s="391"/>
    </row>
    <row r="183" spans="1:6" ht="15" x14ac:dyDescent="0.25">
      <c r="A183" s="385"/>
      <c r="B183" s="384" t="s">
        <v>1594</v>
      </c>
      <c r="C183" s="392" t="s">
        <v>850</v>
      </c>
      <c r="D183" s="392">
        <v>295</v>
      </c>
      <c r="E183" s="521"/>
      <c r="F183" s="391">
        <f>D183*E183</f>
        <v>0</v>
      </c>
    </row>
    <row r="184" spans="1:6" ht="15" x14ac:dyDescent="0.25">
      <c r="A184" s="385"/>
      <c r="B184" s="384"/>
      <c r="C184" s="392"/>
      <c r="D184" s="392"/>
      <c r="E184" s="521"/>
      <c r="F184" s="391"/>
    </row>
    <row r="185" spans="1:6" ht="15" x14ac:dyDescent="0.25">
      <c r="A185" s="385" t="s">
        <v>1593</v>
      </c>
      <c r="B185" s="384" t="s">
        <v>1592</v>
      </c>
      <c r="C185" s="392" t="s">
        <v>1591</v>
      </c>
      <c r="D185" s="392">
        <v>8</v>
      </c>
      <c r="E185" s="521"/>
      <c r="F185" s="391">
        <f>D185*E185</f>
        <v>0</v>
      </c>
    </row>
    <row r="186" spans="1:6" ht="15" x14ac:dyDescent="0.25">
      <c r="A186" s="385"/>
      <c r="B186" s="384"/>
      <c r="C186" s="392"/>
      <c r="D186" s="392"/>
      <c r="E186" s="521"/>
      <c r="F186" s="391"/>
    </row>
    <row r="187" spans="1:6" ht="15" x14ac:dyDescent="0.25">
      <c r="A187" s="385" t="s">
        <v>1590</v>
      </c>
      <c r="B187" s="384" t="s">
        <v>1589</v>
      </c>
      <c r="C187" s="392" t="s">
        <v>974</v>
      </c>
      <c r="D187" s="392">
        <v>8</v>
      </c>
      <c r="E187" s="521"/>
      <c r="F187" s="391">
        <f>D187*E187</f>
        <v>0</v>
      </c>
    </row>
    <row r="188" spans="1:6" ht="15" x14ac:dyDescent="0.25">
      <c r="A188" s="385"/>
      <c r="B188" s="384"/>
      <c r="C188" s="392"/>
      <c r="D188" s="392"/>
      <c r="E188" s="521"/>
      <c r="F188" s="391"/>
    </row>
    <row r="189" spans="1:6" ht="15" x14ac:dyDescent="0.25">
      <c r="A189" s="385" t="s">
        <v>1588</v>
      </c>
      <c r="B189" s="384" t="s">
        <v>1587</v>
      </c>
      <c r="C189" s="392" t="s">
        <v>1555</v>
      </c>
      <c r="D189" s="392">
        <v>10</v>
      </c>
      <c r="E189" s="521"/>
      <c r="F189" s="391">
        <f>D189*E189</f>
        <v>0</v>
      </c>
    </row>
    <row r="190" spans="1:6" ht="15" x14ac:dyDescent="0.25">
      <c r="A190" s="385"/>
      <c r="B190" s="384"/>
      <c r="C190" s="392"/>
      <c r="D190" s="392"/>
      <c r="E190" s="521"/>
      <c r="F190" s="391"/>
    </row>
    <row r="191" spans="1:6" ht="15" x14ac:dyDescent="0.25">
      <c r="A191" s="385" t="s">
        <v>1586</v>
      </c>
      <c r="B191" s="384" t="s">
        <v>1585</v>
      </c>
      <c r="C191" s="392" t="s">
        <v>524</v>
      </c>
      <c r="D191" s="392">
        <v>1</v>
      </c>
      <c r="E191" s="521"/>
      <c r="F191" s="391">
        <f>D191*E191</f>
        <v>0</v>
      </c>
    </row>
    <row r="192" spans="1:6" ht="15" x14ac:dyDescent="0.25">
      <c r="A192" s="385"/>
      <c r="B192" s="384"/>
      <c r="C192" s="392"/>
      <c r="D192" s="392"/>
      <c r="E192" s="521"/>
      <c r="F192" s="391"/>
    </row>
    <row r="193" spans="1:6" ht="15" x14ac:dyDescent="0.25">
      <c r="A193" s="385" t="s">
        <v>1584</v>
      </c>
      <c r="B193" s="394" t="s">
        <v>1583</v>
      </c>
      <c r="C193" s="392" t="s">
        <v>1582</v>
      </c>
      <c r="D193" s="382"/>
      <c r="E193" s="523"/>
      <c r="F193" s="382"/>
    </row>
    <row r="194" spans="1:6" ht="15" x14ac:dyDescent="0.25">
      <c r="A194" s="382"/>
      <c r="B194" s="394" t="s">
        <v>1581</v>
      </c>
      <c r="C194" s="392" t="s">
        <v>524</v>
      </c>
      <c r="D194" s="392">
        <v>1</v>
      </c>
      <c r="E194" s="521"/>
      <c r="F194" s="391">
        <f>D194*E194</f>
        <v>0</v>
      </c>
    </row>
    <row r="195" spans="1:6" ht="15" x14ac:dyDescent="0.25">
      <c r="A195" s="382"/>
      <c r="B195" s="394"/>
      <c r="C195" s="382"/>
      <c r="D195" s="382"/>
      <c r="E195" s="523"/>
      <c r="F195" s="382"/>
    </row>
    <row r="196" spans="1:6" ht="15" x14ac:dyDescent="0.25">
      <c r="A196" s="385" t="s">
        <v>1580</v>
      </c>
      <c r="B196" s="384" t="s">
        <v>1579</v>
      </c>
      <c r="C196" s="392"/>
      <c r="D196" s="392"/>
      <c r="E196" s="521"/>
      <c r="F196" s="391"/>
    </row>
    <row r="197" spans="1:6" ht="15" x14ac:dyDescent="0.25">
      <c r="A197" s="385"/>
      <c r="B197" s="393" t="s">
        <v>1578</v>
      </c>
      <c r="C197" s="392" t="s">
        <v>1555</v>
      </c>
      <c r="D197" s="392">
        <v>1</v>
      </c>
      <c r="E197" s="521"/>
      <c r="F197" s="391">
        <f>D197*E197</f>
        <v>0</v>
      </c>
    </row>
    <row r="198" spans="1:6" ht="15" x14ac:dyDescent="0.25">
      <c r="A198" s="385"/>
      <c r="B198" s="393" t="s">
        <v>1577</v>
      </c>
      <c r="C198" s="392"/>
      <c r="D198" s="392"/>
      <c r="E198" s="521"/>
      <c r="F198" s="391"/>
    </row>
    <row r="199" spans="1:6" ht="15" x14ac:dyDescent="0.25">
      <c r="A199" s="385"/>
      <c r="B199" s="393" t="s">
        <v>1576</v>
      </c>
      <c r="C199" s="392" t="s">
        <v>1555</v>
      </c>
      <c r="D199" s="392">
        <v>0</v>
      </c>
      <c r="E199" s="521"/>
      <c r="F199" s="391">
        <f>D199*E199</f>
        <v>0</v>
      </c>
    </row>
    <row r="200" spans="1:6" ht="15" x14ac:dyDescent="0.25">
      <c r="A200" s="382"/>
      <c r="B200" s="393" t="s">
        <v>1575</v>
      </c>
      <c r="C200" s="392" t="s">
        <v>1555</v>
      </c>
      <c r="D200" s="392">
        <v>0</v>
      </c>
      <c r="E200" s="521"/>
      <c r="F200" s="391">
        <f>D200*E200</f>
        <v>0</v>
      </c>
    </row>
    <row r="201" spans="1:6" ht="15" x14ac:dyDescent="0.25">
      <c r="A201" s="382"/>
      <c r="B201" s="393" t="s">
        <v>1574</v>
      </c>
      <c r="C201" s="392" t="s">
        <v>1555</v>
      </c>
      <c r="D201" s="392">
        <v>0</v>
      </c>
      <c r="E201" s="521"/>
      <c r="F201" s="391">
        <f>D201*E201</f>
        <v>0</v>
      </c>
    </row>
    <row r="202" spans="1:6" ht="15" x14ac:dyDescent="0.25">
      <c r="A202" s="382"/>
      <c r="B202" s="384" t="s">
        <v>1573</v>
      </c>
      <c r="C202" s="382"/>
      <c r="D202" s="382"/>
      <c r="E202" s="523"/>
      <c r="F202" s="382"/>
    </row>
    <row r="203" spans="1:6" ht="15" x14ac:dyDescent="0.25">
      <c r="A203" s="382"/>
      <c r="B203" s="384" t="s">
        <v>1572</v>
      </c>
      <c r="C203" s="392" t="s">
        <v>524</v>
      </c>
      <c r="D203" s="392">
        <v>2</v>
      </c>
      <c r="E203" s="521"/>
      <c r="F203" s="391">
        <f>D203*E203</f>
        <v>0</v>
      </c>
    </row>
    <row r="204" spans="1:6" ht="15" x14ac:dyDescent="0.25">
      <c r="A204" s="382"/>
      <c r="B204" s="382"/>
      <c r="C204" s="384"/>
      <c r="D204" s="384"/>
      <c r="E204" s="523"/>
      <c r="F204" s="382"/>
    </row>
    <row r="205" spans="1:6" ht="15" x14ac:dyDescent="0.25">
      <c r="A205" s="382"/>
      <c r="B205" s="390" t="s">
        <v>1571</v>
      </c>
      <c r="C205" s="389"/>
      <c r="D205" s="389"/>
      <c r="E205" s="523"/>
      <c r="F205" s="382"/>
    </row>
    <row r="206" spans="1:6" ht="15" x14ac:dyDescent="0.25">
      <c r="A206" s="382"/>
      <c r="B206" s="384" t="s">
        <v>1570</v>
      </c>
      <c r="C206" s="389"/>
      <c r="D206" s="389"/>
      <c r="E206" s="523"/>
      <c r="F206" s="384"/>
    </row>
    <row r="207" spans="1:6" ht="15" x14ac:dyDescent="0.25">
      <c r="A207" s="382"/>
      <c r="B207" s="384" t="s">
        <v>1569</v>
      </c>
      <c r="C207" s="388">
        <v>1</v>
      </c>
      <c r="D207" s="388" t="s">
        <v>1555</v>
      </c>
      <c r="E207" s="523"/>
      <c r="F207" s="382"/>
    </row>
    <row r="208" spans="1:6" ht="15" x14ac:dyDescent="0.25">
      <c r="A208" s="382"/>
      <c r="B208" s="384" t="s">
        <v>1568</v>
      </c>
      <c r="C208" s="388">
        <v>5</v>
      </c>
      <c r="D208" s="388" t="s">
        <v>1555</v>
      </c>
      <c r="E208" s="523"/>
      <c r="F208" s="382"/>
    </row>
    <row r="209" spans="1:7" ht="15" x14ac:dyDescent="0.25">
      <c r="A209" s="382"/>
      <c r="B209" s="384" t="s">
        <v>1567</v>
      </c>
      <c r="C209" s="388">
        <v>1</v>
      </c>
      <c r="D209" s="388" t="s">
        <v>1555</v>
      </c>
      <c r="E209" s="523"/>
      <c r="F209" s="382"/>
    </row>
    <row r="210" spans="1:7" ht="15" x14ac:dyDescent="0.25">
      <c r="A210" s="382"/>
      <c r="B210" s="384" t="s">
        <v>1566</v>
      </c>
      <c r="C210" s="388">
        <v>1</v>
      </c>
      <c r="D210" s="388" t="s">
        <v>1555</v>
      </c>
      <c r="E210" s="523"/>
      <c r="F210" s="382"/>
    </row>
    <row r="211" spans="1:7" ht="15" x14ac:dyDescent="0.25">
      <c r="A211" s="382"/>
      <c r="B211" s="384" t="s">
        <v>1565</v>
      </c>
      <c r="C211" s="388">
        <v>5</v>
      </c>
      <c r="D211" s="388" t="s">
        <v>1555</v>
      </c>
      <c r="E211" s="523"/>
      <c r="F211" s="382"/>
    </row>
    <row r="212" spans="1:7" ht="15" x14ac:dyDescent="0.25">
      <c r="A212" s="382"/>
      <c r="B212" s="384" t="s">
        <v>1564</v>
      </c>
      <c r="C212" s="388">
        <v>5</v>
      </c>
      <c r="D212" s="388" t="s">
        <v>1555</v>
      </c>
      <c r="E212" s="523"/>
      <c r="F212" s="382"/>
    </row>
    <row r="213" spans="1:7" ht="15" x14ac:dyDescent="0.25">
      <c r="A213" s="382"/>
      <c r="B213" s="384" t="s">
        <v>1563</v>
      </c>
      <c r="C213" s="388">
        <v>9</v>
      </c>
      <c r="D213" s="388" t="s">
        <v>1555</v>
      </c>
      <c r="E213" s="523"/>
      <c r="F213" s="382"/>
    </row>
    <row r="214" spans="1:7" ht="15" x14ac:dyDescent="0.25">
      <c r="A214" s="382"/>
      <c r="B214" s="384" t="s">
        <v>1562</v>
      </c>
      <c r="C214" s="388">
        <v>1</v>
      </c>
      <c r="D214" s="388" t="s">
        <v>1555</v>
      </c>
      <c r="E214" s="523"/>
      <c r="F214" s="382"/>
    </row>
    <row r="215" spans="1:7" ht="15" x14ac:dyDescent="0.25">
      <c r="A215" s="382"/>
      <c r="B215" s="384" t="s">
        <v>1561</v>
      </c>
      <c r="C215" s="388">
        <v>1</v>
      </c>
      <c r="D215" s="388" t="s">
        <v>1555</v>
      </c>
      <c r="E215" s="523"/>
      <c r="F215" s="382"/>
    </row>
    <row r="216" spans="1:7" ht="15" x14ac:dyDescent="0.25">
      <c r="A216" s="382"/>
      <c r="B216" s="384" t="s">
        <v>1560</v>
      </c>
      <c r="C216" s="388">
        <v>1</v>
      </c>
      <c r="D216" s="388" t="s">
        <v>1555</v>
      </c>
      <c r="E216" s="523"/>
      <c r="F216" s="382"/>
    </row>
    <row r="217" spans="1:7" ht="15" x14ac:dyDescent="0.25">
      <c r="A217" s="382"/>
      <c r="B217" s="384" t="s">
        <v>1559</v>
      </c>
      <c r="C217" s="388">
        <v>1</v>
      </c>
      <c r="D217" s="388" t="s">
        <v>1558</v>
      </c>
      <c r="E217" s="523"/>
      <c r="F217" s="382"/>
    </row>
    <row r="218" spans="1:7" ht="15" x14ac:dyDescent="0.25">
      <c r="A218" s="382"/>
      <c r="B218" s="384" t="s">
        <v>1557</v>
      </c>
      <c r="C218" s="388">
        <v>2</v>
      </c>
      <c r="D218" s="388" t="s">
        <v>1555</v>
      </c>
      <c r="E218" s="523"/>
      <c r="F218" s="382"/>
    </row>
    <row r="219" spans="1:7" ht="15" x14ac:dyDescent="0.25">
      <c r="A219" s="382"/>
      <c r="B219" s="384" t="s">
        <v>1556</v>
      </c>
      <c r="C219" s="388">
        <v>16</v>
      </c>
      <c r="D219" s="388" t="s">
        <v>1555</v>
      </c>
      <c r="E219" s="523"/>
      <c r="F219" s="382"/>
    </row>
    <row r="220" spans="1:7" ht="15" x14ac:dyDescent="0.25">
      <c r="A220" s="382"/>
      <c r="B220" s="384" t="s">
        <v>1554</v>
      </c>
      <c r="C220" s="384"/>
      <c r="D220" s="384"/>
      <c r="E220" s="382"/>
      <c r="F220" s="382"/>
    </row>
    <row r="221" spans="1:7" ht="17.25" customHeight="1" x14ac:dyDescent="0.25">
      <c r="A221" s="382"/>
      <c r="B221" s="382"/>
      <c r="C221" s="384"/>
      <c r="D221" s="384"/>
      <c r="E221" s="382"/>
      <c r="F221" s="382"/>
    </row>
    <row r="222" spans="1:7" x14ac:dyDescent="0.2">
      <c r="A222" s="493"/>
      <c r="B222" s="493"/>
      <c r="C222" s="493"/>
      <c r="D222" s="493"/>
      <c r="E222" s="493"/>
      <c r="F222" s="493"/>
    </row>
    <row r="223" spans="1:7" s="487" customFormat="1" ht="13.5" customHeight="1" x14ac:dyDescent="0.25">
      <c r="A223" s="494"/>
      <c r="B223" s="497"/>
      <c r="C223" s="495"/>
      <c r="D223" s="495"/>
      <c r="E223" s="496"/>
      <c r="F223" s="496"/>
      <c r="G223" s="488"/>
    </row>
    <row r="224" spans="1:7" s="487" customFormat="1" ht="38.25" customHeight="1" x14ac:dyDescent="0.25">
      <c r="A224" s="494"/>
      <c r="B224" s="489" t="s">
        <v>1545</v>
      </c>
      <c r="C224" s="490"/>
      <c r="D224" s="490"/>
      <c r="E224" s="491"/>
      <c r="F224" s="492">
        <f>SUM(F4:F219)</f>
        <v>0</v>
      </c>
      <c r="G224" s="488"/>
    </row>
    <row r="225" spans="1:6" ht="15" x14ac:dyDescent="0.25">
      <c r="A225" s="387" t="s">
        <v>18</v>
      </c>
      <c r="B225" s="386" t="s">
        <v>1544</v>
      </c>
      <c r="C225" s="382"/>
      <c r="D225" s="382"/>
      <c r="E225" s="382"/>
      <c r="F225" s="382"/>
    </row>
    <row r="226" spans="1:6" ht="15" x14ac:dyDescent="0.25">
      <c r="A226" s="387"/>
      <c r="B226" s="386" t="s">
        <v>1543</v>
      </c>
      <c r="C226" s="382"/>
      <c r="D226" s="382"/>
      <c r="E226" s="382"/>
      <c r="F226" s="382"/>
    </row>
    <row r="227" spans="1:6" ht="15" x14ac:dyDescent="0.25">
      <c r="A227" s="387" t="s">
        <v>18</v>
      </c>
      <c r="B227" s="386" t="s">
        <v>1542</v>
      </c>
      <c r="C227" s="382"/>
      <c r="D227" s="382"/>
      <c r="E227" s="382"/>
      <c r="F227" s="382"/>
    </row>
    <row r="228" spans="1:6" ht="15" x14ac:dyDescent="0.25">
      <c r="A228" s="387" t="s">
        <v>18</v>
      </c>
      <c r="B228" s="386" t="s">
        <v>1541</v>
      </c>
      <c r="C228" s="382"/>
      <c r="D228" s="382"/>
      <c r="E228" s="382"/>
      <c r="F228" s="382"/>
    </row>
    <row r="229" spans="1:6" ht="15" x14ac:dyDescent="0.25">
      <c r="A229" s="387"/>
      <c r="B229" s="386" t="s">
        <v>1540</v>
      </c>
      <c r="C229" s="382"/>
      <c r="D229" s="382"/>
      <c r="E229" s="382"/>
      <c r="F229" s="382"/>
    </row>
    <row r="230" spans="1:6" ht="15" x14ac:dyDescent="0.25">
      <c r="A230" s="387"/>
      <c r="B230" s="386" t="s">
        <v>1539</v>
      </c>
      <c r="C230" s="384"/>
      <c r="D230" s="384"/>
      <c r="E230" s="384"/>
      <c r="F230" s="384"/>
    </row>
    <row r="231" spans="1:6" ht="15" x14ac:dyDescent="0.25">
      <c r="A231" s="387"/>
      <c r="B231" s="386" t="s">
        <v>1538</v>
      </c>
      <c r="C231" s="384"/>
      <c r="D231" s="384"/>
      <c r="E231" s="384"/>
      <c r="F231" s="384"/>
    </row>
    <row r="232" spans="1:6" ht="15" x14ac:dyDescent="0.25">
      <c r="A232" s="387" t="s">
        <v>18</v>
      </c>
      <c r="B232" s="386" t="s">
        <v>1537</v>
      </c>
      <c r="C232" s="384"/>
      <c r="D232" s="384"/>
      <c r="E232" s="384"/>
      <c r="F232" s="384"/>
    </row>
    <row r="233" spans="1:6" ht="15" x14ac:dyDescent="0.25">
      <c r="A233" s="387"/>
      <c r="B233" s="386" t="s">
        <v>1536</v>
      </c>
      <c r="C233" s="384"/>
      <c r="D233" s="384"/>
      <c r="E233" s="384"/>
      <c r="F233" s="384"/>
    </row>
    <row r="234" spans="1:6" ht="15" x14ac:dyDescent="0.25">
      <c r="A234" s="387" t="s">
        <v>18</v>
      </c>
      <c r="B234" s="386" t="s">
        <v>1535</v>
      </c>
      <c r="C234" s="384"/>
      <c r="D234" s="384"/>
      <c r="E234" s="384"/>
      <c r="F234" s="384"/>
    </row>
    <row r="235" spans="1:6" ht="15" x14ac:dyDescent="0.25">
      <c r="A235" s="387" t="s">
        <v>18</v>
      </c>
      <c r="B235" s="386" t="s">
        <v>1534</v>
      </c>
      <c r="C235" s="384"/>
      <c r="D235" s="384"/>
      <c r="E235" s="384"/>
      <c r="F235" s="384"/>
    </row>
    <row r="236" spans="1:6" ht="15" x14ac:dyDescent="0.25">
      <c r="A236" s="387"/>
      <c r="B236" s="386" t="s">
        <v>1533</v>
      </c>
      <c r="C236" s="384"/>
      <c r="D236" s="384"/>
      <c r="E236" s="384"/>
      <c r="F236" s="384"/>
    </row>
    <row r="237" spans="1:6" ht="15" x14ac:dyDescent="0.25">
      <c r="A237" s="387"/>
      <c r="B237" s="386" t="s">
        <v>1532</v>
      </c>
      <c r="C237" s="384"/>
      <c r="D237" s="384"/>
      <c r="E237" s="384"/>
      <c r="F237" s="384"/>
    </row>
    <row r="238" spans="1:6" ht="15" x14ac:dyDescent="0.25">
      <c r="A238" s="387"/>
      <c r="B238" s="386" t="s">
        <v>1531</v>
      </c>
      <c r="C238" s="384"/>
      <c r="D238" s="384"/>
      <c r="E238" s="384"/>
      <c r="F238" s="384"/>
    </row>
    <row r="239" spans="1:6" ht="15" x14ac:dyDescent="0.25">
      <c r="A239" s="387" t="s">
        <v>18</v>
      </c>
      <c r="B239" s="386" t="s">
        <v>1530</v>
      </c>
      <c r="C239" s="384"/>
      <c r="D239" s="384"/>
      <c r="E239" s="384"/>
      <c r="F239" s="384"/>
    </row>
    <row r="240" spans="1:6" ht="15" x14ac:dyDescent="0.25">
      <c r="A240" s="387"/>
      <c r="B240" s="386" t="s">
        <v>1529</v>
      </c>
      <c r="C240" s="384"/>
      <c r="D240" s="384"/>
      <c r="E240" s="384"/>
      <c r="F240" s="384"/>
    </row>
    <row r="241" spans="1:6" ht="15" x14ac:dyDescent="0.25">
      <c r="A241" s="387" t="s">
        <v>18</v>
      </c>
      <c r="B241" s="386" t="s">
        <v>1528</v>
      </c>
      <c r="C241" s="384"/>
      <c r="D241" s="384"/>
      <c r="E241" s="384"/>
      <c r="F241" s="384"/>
    </row>
    <row r="242" spans="1:6" ht="15" x14ac:dyDescent="0.25">
      <c r="A242" s="387" t="s">
        <v>18</v>
      </c>
      <c r="B242" s="386" t="s">
        <v>1527</v>
      </c>
      <c r="C242" s="384"/>
      <c r="D242" s="384"/>
      <c r="E242" s="384"/>
      <c r="F242" s="384"/>
    </row>
    <row r="243" spans="1:6" ht="15" x14ac:dyDescent="0.25">
      <c r="A243" s="387"/>
      <c r="B243" s="386" t="s">
        <v>1526</v>
      </c>
      <c r="C243" s="384"/>
      <c r="D243" s="384"/>
      <c r="E243" s="384"/>
      <c r="F243" s="384"/>
    </row>
    <row r="244" spans="1:6" ht="15" x14ac:dyDescent="0.25">
      <c r="A244" s="387" t="s">
        <v>18</v>
      </c>
      <c r="B244" s="386" t="s">
        <v>1525</v>
      </c>
      <c r="C244" s="384"/>
      <c r="D244" s="384"/>
      <c r="E244" s="384"/>
      <c r="F244" s="384"/>
    </row>
    <row r="245" spans="1:6" ht="15" x14ac:dyDescent="0.25">
      <c r="A245" s="387"/>
      <c r="B245" s="386" t="s">
        <v>1524</v>
      </c>
      <c r="C245" s="384"/>
      <c r="D245" s="384"/>
      <c r="E245" s="384"/>
      <c r="F245" s="384"/>
    </row>
    <row r="246" spans="1:6" ht="15" x14ac:dyDescent="0.25">
      <c r="A246" s="387" t="s">
        <v>18</v>
      </c>
      <c r="B246" s="386" t="s">
        <v>1523</v>
      </c>
      <c r="C246" s="384"/>
      <c r="D246" s="384"/>
      <c r="E246" s="384"/>
      <c r="F246" s="384"/>
    </row>
    <row r="247" spans="1:6" ht="15" x14ac:dyDescent="0.25">
      <c r="A247" s="382"/>
      <c r="B247" s="383" t="s">
        <v>1522</v>
      </c>
      <c r="C247" s="384"/>
      <c r="D247" s="384"/>
      <c r="E247" s="384"/>
      <c r="F247" s="384"/>
    </row>
    <row r="248" spans="1:6" ht="15" x14ac:dyDescent="0.25">
      <c r="A248" s="385" t="s">
        <v>18</v>
      </c>
      <c r="B248" s="383" t="s">
        <v>1521</v>
      </c>
      <c r="C248" s="384"/>
      <c r="D248" s="384"/>
      <c r="E248" s="384"/>
      <c r="F248" s="384"/>
    </row>
    <row r="249" spans="1:6" ht="15" x14ac:dyDescent="0.25">
      <c r="A249" s="382"/>
      <c r="B249" s="383"/>
      <c r="C249" s="382"/>
      <c r="D249" s="382"/>
      <c r="E249" s="382"/>
      <c r="F249" s="382"/>
    </row>
  </sheetData>
  <sheetProtection algorithmName="SHA-512" hashValue="8FselLNRBs1Z3hT1Xa051XrZ52YySk+1y6E0U0V6tcCLDni3A6TgWkHNeoh3nQz5ox5phPGp+0xzHvsljfCCRg==" saltValue="0lmNe+PEKUYiO+MrocVmOA==" spinCount="100000" sheet="1" objects="1" scenarios="1"/>
  <mergeCells count="1">
    <mergeCell ref="A1:F1"/>
  </mergeCells>
  <pageMargins left="0.25" right="0.25" top="0.75" bottom="0.75" header="0.3" footer="0.3"/>
  <pageSetup paperSize="9" orientation="landscape" horizontalDpi="1200" verticalDpi="1200" r:id="rId1"/>
  <headerFooter>
    <oddFooter>&amp;C&amp;A&amp;Rstran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13</vt:i4>
      </vt:variant>
      <vt:variant>
        <vt:lpstr>Imenovani obsegi</vt:lpstr>
      </vt:variant>
      <vt:variant>
        <vt:i4>7</vt:i4>
      </vt:variant>
    </vt:vector>
  </HeadingPairs>
  <TitlesOfParts>
    <vt:vector size="20" baseType="lpstr">
      <vt:lpstr>REKAPITULACIJA</vt:lpstr>
      <vt:lpstr>2-1_PODHOD</vt:lpstr>
      <vt:lpstr>2-2_PERON</vt:lpstr>
      <vt:lpstr>2-3_ZID</vt:lpstr>
      <vt:lpstr>3-1_VM</vt:lpstr>
      <vt:lpstr>3-2_ZR</vt:lpstr>
      <vt:lpstr>3-3_SV</vt:lpstr>
      <vt:lpstr>3-4_SVTK</vt:lpstr>
      <vt:lpstr>3-5_NN</vt:lpstr>
      <vt:lpstr>3-6_TK</vt:lpstr>
      <vt:lpstr>11-2_Info</vt:lpstr>
      <vt:lpstr>2_CESTA</vt:lpstr>
      <vt:lpstr>3_CR</vt:lpstr>
      <vt:lpstr>'2_CESTA'!Tiskanje_naslovov</vt:lpstr>
      <vt:lpstr>'2-1_PODHOD'!Tiskanje_naslovov</vt:lpstr>
      <vt:lpstr>'2-2_PERON'!Tiskanje_naslovov</vt:lpstr>
      <vt:lpstr>'2-3_ZID'!Tiskanje_naslovov</vt:lpstr>
      <vt:lpstr>'3-1_VM'!Tiskanje_naslovov</vt:lpstr>
      <vt:lpstr>'3-2_ZR'!Tiskanje_naslovov</vt:lpstr>
      <vt:lpstr>'3-6_TK'!Tiskanje_naslovov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Aljoša Klobučar</dc:creator>
  <cp:lastModifiedBy>Dejan Kociper</cp:lastModifiedBy>
  <dcterms:created xsi:type="dcterms:W3CDTF">2025-02-27T12:35:54Z</dcterms:created>
  <dcterms:modified xsi:type="dcterms:W3CDTF">2026-05-19T11:45:34Z</dcterms:modified>
</cp:coreProperties>
</file>